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GHxrFDr9ieoZRSYa2HKb8rbLSmzQlEj1\Fitzcarraldo Files\OCP\Attività istituzionale\Relazione annuale\2023-2024\Allegato statistico\Tabelle per sito\"/>
    </mc:Choice>
  </mc:AlternateContent>
  <xr:revisionPtr revIDLastSave="0" documentId="13_ncr:1_{7839E255-2C4C-44E9-A0F3-9F058CA255BD}" xr6:coauthVersionLast="36" xr6:coauthVersionMax="47" xr10:uidLastSave="{00000000-0000-0000-0000-000000000000}"/>
  <bookViews>
    <workbookView xWindow="-105" yWindow="-105" windowWidth="23250" windowHeight="12450" xr2:uid="{F7ED0636-D4A4-4C1F-A2B2-9DD8D2A892E4}"/>
  </bookViews>
  <sheets>
    <sheet name="Indice" sheetId="1" r:id="rId1"/>
    <sheet name="T.7.1" sheetId="21" r:id="rId2"/>
    <sheet name="T.7.2" sheetId="20" r:id="rId3"/>
    <sheet name="T.7.3" sheetId="39" r:id="rId4"/>
    <sheet name="T.7.4" sheetId="40" r:id="rId5"/>
    <sheet name="T.7.5" sheetId="23" r:id="rId6"/>
    <sheet name="T.7.6" sheetId="22" r:id="rId7"/>
    <sheet name="T.7.7" sheetId="44" r:id="rId8"/>
    <sheet name="T.7.8" sheetId="45" r:id="rId9"/>
    <sheet name="T.7.9" sheetId="46" r:id="rId10"/>
    <sheet name="T.7.10" sheetId="47" r:id="rId11"/>
    <sheet name="T.7.11" sheetId="49" r:id="rId12"/>
    <sheet name="T.7.12" sheetId="50" r:id="rId13"/>
    <sheet name="T.7.13" sheetId="51" r:id="rId14"/>
    <sheet name="F.7.1" sheetId="53" r:id="rId15"/>
    <sheet name="F.7.2" sheetId="54" r:id="rId16"/>
    <sheet name="T.7.14" sheetId="55" r:id="rId17"/>
    <sheet name="T.7.15" sheetId="56" r:id="rId18"/>
    <sheet name="F.7.3" sheetId="59" r:id="rId19"/>
  </sheets>
  <definedNames>
    <definedName name="SETTORE" localSheetId="10">'T.7.10'!$B$2</definedName>
    <definedName name="SETTORE" localSheetId="11">'T.7.2'!$B$2</definedName>
    <definedName name="SETTORE" localSheetId="12">'T.7.2'!$B$2</definedName>
    <definedName name="SETTORE" localSheetId="13">'T.7.2'!$B$2</definedName>
    <definedName name="SETTORE" localSheetId="16">'T.7.2'!$B$2</definedName>
    <definedName name="SETTORE" localSheetId="17">'T.7.2'!$B$2</definedName>
    <definedName name="SETTORE" localSheetId="2">'T.7.2'!$B$2</definedName>
    <definedName name="SETTORE" localSheetId="3">'T.7.3'!$B$2</definedName>
    <definedName name="SETTORE" localSheetId="4">'T.7.4'!$B$2</definedName>
    <definedName name="SETTORE" localSheetId="5">'T.7.2'!$B$2</definedName>
    <definedName name="SETTORE" localSheetId="7">'T.7.2'!$B$2</definedName>
    <definedName name="SETTORE" localSheetId="8">'T.7.2'!$B$2</definedName>
    <definedName name="SETTORE" localSheetId="9">'T.7.9'!$B$2</definedName>
    <definedName name="SETTORE">#REF!</definedName>
    <definedName name="TERRITORIO" localSheetId="10">'T.7.10'!$B$3</definedName>
    <definedName name="TERRITORIO" localSheetId="11">'T.7.2'!$B$3</definedName>
    <definedName name="TERRITORIO" localSheetId="12">'T.7.2'!$B$3</definedName>
    <definedName name="TERRITORIO" localSheetId="13">'T.7.2'!$B$3</definedName>
    <definedName name="TERRITORIO" localSheetId="16">'T.7.2'!$B$3</definedName>
    <definedName name="TERRITORIO" localSheetId="17">'T.7.2'!$B$3</definedName>
    <definedName name="TERRITORIO" localSheetId="2">'T.7.2'!$B$3</definedName>
    <definedName name="TERRITORIO" localSheetId="3">'T.7.3'!$B$3</definedName>
    <definedName name="TERRITORIO" localSheetId="4">'T.7.4'!$B$3</definedName>
    <definedName name="TERRITORIO" localSheetId="5">'T.7.2'!$B$3</definedName>
    <definedName name="TERRITORIO" localSheetId="7">'T.7.2'!$B$3</definedName>
    <definedName name="TERRITORIO" localSheetId="8">'T.7.2'!$B$3</definedName>
    <definedName name="TERRITORIO" localSheetId="9">'T.7.9'!$B$3</definedName>
    <definedName name="TERRITORIO">#REF!</definedName>
    <definedName name="VALDILANA" localSheetId="10">'T.7.10'!#REF!</definedName>
    <definedName name="VALDILANA" localSheetId="11">'T.7.2'!#REF!</definedName>
    <definedName name="VALDILANA" localSheetId="12">'T.7.2'!#REF!</definedName>
    <definedName name="VALDILANA" localSheetId="13">'T.7.2'!#REF!</definedName>
    <definedName name="VALDILANA" localSheetId="16">'T.7.2'!#REF!</definedName>
    <definedName name="VALDILANA" localSheetId="17">'T.7.2'!#REF!</definedName>
    <definedName name="VALDILANA" localSheetId="2">'T.7.2'!#REF!</definedName>
    <definedName name="VALDILANA" localSheetId="3">'T.7.3'!#REF!</definedName>
    <definedName name="VALDILANA" localSheetId="4">'T.7.4'!#REF!</definedName>
    <definedName name="VALDILANA" localSheetId="5">'T.7.2'!#REF!</definedName>
    <definedName name="VALDILANA" localSheetId="7">'T.7.2'!#REF!</definedName>
    <definedName name="VALDILANA" localSheetId="8">'T.7.2'!#REF!</definedName>
    <definedName name="VALDILANA" localSheetId="9">'T.7.9'!#REF!</definedName>
    <definedName name="VALDILAN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6" l="1"/>
  <c r="H11" i="56"/>
  <c r="H12" i="56"/>
  <c r="H13" i="56"/>
  <c r="H14" i="56"/>
  <c r="H15" i="56"/>
  <c r="H16" i="56"/>
  <c r="H17" i="56"/>
  <c r="H18" i="56"/>
  <c r="H9" i="56"/>
  <c r="B6" i="23" l="1"/>
  <c r="B6" i="59"/>
  <c r="B5" i="59"/>
  <c r="B4" i="59"/>
  <c r="B3" i="59"/>
  <c r="D2" i="59"/>
  <c r="D1" i="59"/>
  <c r="D1" i="44" l="1"/>
  <c r="B6" i="56" l="1"/>
  <c r="B5" i="56"/>
  <c r="B4" i="56"/>
  <c r="B3" i="56"/>
  <c r="D2" i="56"/>
  <c r="D1" i="56"/>
  <c r="B6" i="55"/>
  <c r="B5" i="55"/>
  <c r="B4" i="55"/>
  <c r="B3" i="55"/>
  <c r="D2" i="55"/>
  <c r="D1" i="55"/>
  <c r="B6" i="54"/>
  <c r="B5" i="54"/>
  <c r="B4" i="54"/>
  <c r="B3" i="54"/>
  <c r="D2" i="54"/>
  <c r="D1" i="54"/>
  <c r="B6" i="53"/>
  <c r="B5" i="53"/>
  <c r="B4" i="53"/>
  <c r="B3" i="53"/>
  <c r="D2" i="53"/>
  <c r="D1" i="53"/>
  <c r="B6" i="51"/>
  <c r="B5" i="51"/>
  <c r="B4" i="51"/>
  <c r="B3" i="51"/>
  <c r="D2" i="51"/>
  <c r="D1" i="51"/>
  <c r="B6" i="50"/>
  <c r="B5" i="50"/>
  <c r="B4" i="50"/>
  <c r="B3" i="50"/>
  <c r="D2" i="50"/>
  <c r="D1" i="50"/>
  <c r="B6" i="49"/>
  <c r="B5" i="49"/>
  <c r="B4" i="49"/>
  <c r="B3" i="49"/>
  <c r="D2" i="49"/>
  <c r="D1" i="49"/>
  <c r="B6" i="47"/>
  <c r="B5" i="47"/>
  <c r="B4" i="47"/>
  <c r="B3" i="47"/>
  <c r="D2" i="47"/>
  <c r="D1" i="47"/>
  <c r="B6" i="45"/>
  <c r="B5" i="45"/>
  <c r="B4" i="45"/>
  <c r="B3" i="45"/>
  <c r="D2" i="45"/>
  <c r="D1" i="45"/>
  <c r="B6" i="46"/>
  <c r="B5" i="46"/>
  <c r="B4" i="46"/>
  <c r="B3" i="46"/>
  <c r="D1" i="46"/>
  <c r="D2" i="46"/>
  <c r="B6" i="44"/>
  <c r="B5" i="44"/>
  <c r="B4" i="44"/>
  <c r="B3" i="44"/>
  <c r="D2" i="44"/>
  <c r="B5" i="23" l="1"/>
  <c r="B4" i="23"/>
  <c r="B3" i="23"/>
  <c r="D2" i="23"/>
  <c r="D1" i="23"/>
  <c r="B6" i="40"/>
  <c r="B5" i="40"/>
  <c r="B4" i="40"/>
  <c r="B3" i="40"/>
  <c r="D2" i="40"/>
  <c r="D1" i="40"/>
  <c r="B6" i="39"/>
  <c r="B5" i="39"/>
  <c r="B4" i="39"/>
  <c r="B3" i="39"/>
  <c r="D2" i="39"/>
  <c r="D1" i="39"/>
  <c r="B6" i="20"/>
  <c r="B5" i="20"/>
  <c r="B3" i="20"/>
  <c r="B4" i="20"/>
  <c r="D2" i="20"/>
  <c r="D1" i="20"/>
  <c r="B6" i="21"/>
  <c r="D2" i="22" l="1"/>
  <c r="B3" i="21"/>
  <c r="B6" i="22"/>
  <c r="B5" i="22"/>
  <c r="B3" i="22"/>
  <c r="B4" i="22"/>
  <c r="D1" i="22"/>
  <c r="C2" i="21"/>
  <c r="B5" i="21"/>
  <c r="B4" i="21"/>
  <c r="C1" i="21"/>
</calcChain>
</file>

<file path=xl/sharedStrings.xml><?xml version="1.0" encoding="utf-8"?>
<sst xmlns="http://schemas.openxmlformats.org/spreadsheetml/2006/main" count="501" uniqueCount="129">
  <si>
    <t>Note</t>
  </si>
  <si>
    <t>Provincia</t>
  </si>
  <si>
    <t>Piemonte</t>
  </si>
  <si>
    <t>NOME TAVOLA</t>
  </si>
  <si>
    <t>SETTORE</t>
  </si>
  <si>
    <t>VARIABILI</t>
  </si>
  <si>
    <t>ANNI</t>
  </si>
  <si>
    <t>INDICE DELLE TAVOLE</t>
  </si>
  <si>
    <t>TERRITORIO</t>
  </si>
  <si>
    <t>N. TAVOLA</t>
  </si>
  <si>
    <t>LIVELLO DI AGGREGAZIONE</t>
  </si>
  <si>
    <t>Relazione annuale 2023-2024. La Cultura in Piemonte</t>
  </si>
  <si>
    <t>Torino</t>
  </si>
  <si>
    <t>PERIODICITÀ</t>
  </si>
  <si>
    <t>Annuale</t>
  </si>
  <si>
    <t>Alessandria</t>
  </si>
  <si>
    <t>Asti</t>
  </si>
  <si>
    <t>Biella</t>
  </si>
  <si>
    <t>Cuneo</t>
  </si>
  <si>
    <t>Novara</t>
  </si>
  <si>
    <t>Verbano-Cusio-Ossola</t>
  </si>
  <si>
    <t>Vercelli</t>
  </si>
  <si>
    <t>Italia/Piemonte</t>
  </si>
  <si>
    <t>PIEMONTE</t>
  </si>
  <si>
    <t>PROVINCIA</t>
  </si>
  <si>
    <t>La linea di finanziamento è riferita alle attività previste dagli artt. 40, 41 ,42, 45 e 46 del D.M. 1° luglio 2014</t>
  </si>
  <si>
    <t>Anno</t>
  </si>
  <si>
    <t>Valori in percentuale</t>
  </si>
  <si>
    <t>Province</t>
  </si>
  <si>
    <t>Settori</t>
  </si>
  <si>
    <t>Data ultimo aggiornamento: 25/05/2024</t>
  </si>
  <si>
    <t>Data ultimo aggiornamento: 27/05/2024</t>
  </si>
  <si>
    <t>PRODUZIONE</t>
  </si>
  <si>
    <t>Produzione</t>
  </si>
  <si>
    <t>Imprese</t>
  </si>
  <si>
    <t>Le imprese del Core Culturale in Piemonte per provincia</t>
  </si>
  <si>
    <t>T.7.1</t>
  </si>
  <si>
    <t>T.7.2</t>
  </si>
  <si>
    <t>T.7.3</t>
  </si>
  <si>
    <t>T.7.4</t>
  </si>
  <si>
    <t>F.7.1</t>
  </si>
  <si>
    <t>T.7.5</t>
  </si>
  <si>
    <t>T.7.7</t>
  </si>
  <si>
    <t>F.7.2</t>
  </si>
  <si>
    <t>T.7.8</t>
  </si>
  <si>
    <t>T.7.9</t>
  </si>
  <si>
    <t>T.7.10</t>
  </si>
  <si>
    <t>F.7.3</t>
  </si>
  <si>
    <t>T.7.11</t>
  </si>
  <si>
    <t>T.7.12</t>
  </si>
  <si>
    <t>T.7.13</t>
  </si>
  <si>
    <t>T.7.14</t>
  </si>
  <si>
    <t>T.7.15</t>
  </si>
  <si>
    <t>T.7.6</t>
  </si>
  <si>
    <t>ITALIA</t>
  </si>
  <si>
    <t>Il Valore aggiunto del Core Culturale in Piemonte per provincia</t>
  </si>
  <si>
    <t>Valore aggiunto</t>
  </si>
  <si>
    <t>Totali espressi in Milioni di euro</t>
  </si>
  <si>
    <t>L’occupazione del Core Culturale in Piemonte per provincia</t>
  </si>
  <si>
    <t>Occupazione</t>
  </si>
  <si>
    <t>Architettura e design</t>
  </si>
  <si>
    <t>Comunicazione</t>
  </si>
  <si>
    <t>Macro settore</t>
  </si>
  <si>
    <t>Settore</t>
  </si>
  <si>
    <t>Industrie creative</t>
  </si>
  <si>
    <t>Totale Industrie creative</t>
  </si>
  <si>
    <t>Audiovisivo e musica</t>
  </si>
  <si>
    <t>Videogiochi e software</t>
  </si>
  <si>
    <t>Editoria e stampa</t>
  </si>
  <si>
    <t>Industrie culturali</t>
  </si>
  <si>
    <t>Totale Industrie culturali</t>
  </si>
  <si>
    <t>Performing arts e arti visive</t>
  </si>
  <si>
    <t>Patrimonio storico artistico</t>
  </si>
  <si>
    <t>Totale imprese settore cultura</t>
  </si>
  <si>
    <t>Totale imprese</t>
  </si>
  <si>
    <t>Peso % del sistema produttivo culturale e creativo sul totale Piemonte</t>
  </si>
  <si>
    <t>Imprese del Core Culturale in Piemonte per settore</t>
  </si>
  <si>
    <t>Valore aggiunto del Core Culturale in Piemonte per settore</t>
  </si>
  <si>
    <t>Occupazione del Core Culturale in Piemonte per settore</t>
  </si>
  <si>
    <t>VCO</t>
  </si>
  <si>
    <t>Imprese del Core Culturale in Piemonte per provincia</t>
  </si>
  <si>
    <t>Settori, provincia</t>
  </si>
  <si>
    <t>Valore aggiunto del Core Culturale in Piemonte per provincia</t>
  </si>
  <si>
    <t>Occupazione nel Core Culturale in Piemonte per provincia</t>
  </si>
  <si>
    <t>Totale Valore aggiunto settore cultura</t>
  </si>
  <si>
    <t>Totale Economia</t>
  </si>
  <si>
    <t>Totale Occupati settore cultura</t>
  </si>
  <si>
    <t>Totale Occupati</t>
  </si>
  <si>
    <t>Totale Imprese settore cultura</t>
  </si>
  <si>
    <t>Totale Imprese</t>
  </si>
  <si>
    <t xml:space="preserve">Il Valore aggiunto del Creative Driven in Piemonte per provincia </t>
  </si>
  <si>
    <t>Gli Occupati del Creative Driven in Piemonte per provincia</t>
  </si>
  <si>
    <t>Produzione e lavoro culturale</t>
  </si>
  <si>
    <t>Lavoro</t>
  </si>
  <si>
    <t>Numero di lavoratori nelle province del Piemonte</t>
  </si>
  <si>
    <t>Lavoratori</t>
  </si>
  <si>
    <t>Numero di lavoratori, retribuzione nell'anno, numero di giornate, retribuzione media giornaliera e per lavoratore in Piemonte</t>
  </si>
  <si>
    <t>Lavoratori, retribuzione, giornate</t>
  </si>
  <si>
    <t>2023|</t>
  </si>
  <si>
    <t>FONTE: elaborazione OCP su dati INPS - Osservatorio Gestione Spettacolo e Sport - Lavoratori dello spettacolo</t>
  </si>
  <si>
    <t>NUMERO LAVORATORI NELL'ANNO</t>
  </si>
  <si>
    <t>RETRIBUZIONE NELL'ANNO</t>
  </si>
  <si>
    <t>NUMERO GIORNATE RETRIBUITE NELL'ANNO</t>
  </si>
  <si>
    <t>RETRIBUZIONE MEDIA GIORNALIERA</t>
  </si>
  <si>
    <t>RETRIBUZIONE MEDIA LAVORATORI</t>
  </si>
  <si>
    <t>Verbano -Cusio-Ossola</t>
  </si>
  <si>
    <t>Var.% 2023-2022</t>
  </si>
  <si>
    <t>Var.% 2023-2019</t>
  </si>
  <si>
    <t>2019|2020|2021|2022|2023|</t>
  </si>
  <si>
    <t>Distribuzione dei lavoratori dello spettacolo in Piemonte per provincia</t>
  </si>
  <si>
    <t>Numero lavoratori 2023</t>
  </si>
  <si>
    <t xml:space="preserve">Numero lavoratori dello spettacolo nelle province del Piemonte </t>
  </si>
  <si>
    <t>Totale Piemonte</t>
  </si>
  <si>
    <t>Retribuzione nell'anno dei lavoratori dello spettacolo nelle province del Piemonte</t>
  </si>
  <si>
    <t>Retribuzione</t>
  </si>
  <si>
    <t>LAVORO</t>
  </si>
  <si>
    <t>Numero di giornate retribuite nell'anno dei lavoratori dello spettacolo nelle province del Piemonte</t>
  </si>
  <si>
    <t>Giornate</t>
  </si>
  <si>
    <t>Dipendenti</t>
  </si>
  <si>
    <t>Autonomi</t>
  </si>
  <si>
    <t>Lavoratori dello spettacolo in Piemonte suddivisi per tipologia di lavoratore dello spettacolo</t>
  </si>
  <si>
    <t>Tipologia lavoratori</t>
  </si>
  <si>
    <t>Data ultimo aggiornamento: 18/09/2024</t>
  </si>
  <si>
    <t>4.9%</t>
  </si>
  <si>
    <t>Var. % 2023-2019</t>
  </si>
  <si>
    <t>Data ultimo aggiornamento: 03/10/2024</t>
  </si>
  <si>
    <t>FONTE: Elaborazione OCP su dati Centro Studi Tagliacarne - Unioncamere, Fondazione Symbola</t>
  </si>
  <si>
    <t>2019|2023|</t>
  </si>
  <si>
    <t>Data ultimo aggiornamento: 22/10/2024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</si>
</sst>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€_-;\-* #,##0\ _€_-;_-* &quot;-&quot;\ _€_-;_-@_-"/>
    <numFmt numFmtId="43" formatCode="_-* #,##0.00\ _€_-;\-* #,##0.00\ _€_-;_-* &quot;-&quot;??\ _€_-;_-@_-"/>
    <numFmt numFmtId="164" formatCode="0.0"/>
    <numFmt numFmtId="165" formatCode="0.0%"/>
    <numFmt numFmtId="166" formatCode="#,##0.00\ &quot;€&quot;"/>
    <numFmt numFmtId="167" formatCode="#,##0\ &quot;€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E74624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indexed="18"/>
      <name val="Calibri"/>
      <family val="2"/>
      <scheme val="minor"/>
    </font>
    <font>
      <i/>
      <sz val="12"/>
      <name val="Calibri"/>
      <family val="2"/>
      <scheme val="minor"/>
    </font>
    <font>
      <sz val="8"/>
      <name val="Calibri"/>
      <family val="2"/>
      <scheme val="minor"/>
    </font>
    <font>
      <sz val="9"/>
      <color rgb="FF404040"/>
      <name val="Calibri"/>
      <family val="2"/>
      <scheme val="minor"/>
    </font>
    <font>
      <b/>
      <sz val="10"/>
      <color rgb="FF1C8F8B"/>
      <name val="Calibri"/>
      <family val="2"/>
      <scheme val="minor"/>
    </font>
    <font>
      <i/>
      <sz val="10"/>
      <color theme="1" tint="4.9989318521683403E-2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b/>
      <u/>
      <sz val="16"/>
      <color rgb="FF1C8F8B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C6685"/>
        <bgColor indexed="64"/>
      </patternFill>
    </fill>
    <fill>
      <patternFill patternType="solid">
        <fgColor rgb="FFEE9911"/>
        <bgColor indexed="64"/>
      </patternFill>
    </fill>
    <fill>
      <patternFill patternType="solid">
        <fgColor rgb="FF3C8585"/>
        <bgColor indexed="64"/>
      </patternFill>
    </fill>
    <fill>
      <patternFill patternType="solid">
        <fgColor rgb="FFDFE5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1C8F8B"/>
        <bgColor indexed="64"/>
      </patternFill>
    </fill>
  </fills>
  <borders count="6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hair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indexed="64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1">
      <alignment horizontal="left" vertical="center"/>
    </xf>
    <xf numFmtId="17" fontId="3" fillId="3" borderId="2">
      <alignment horizontal="center" wrapText="1"/>
    </xf>
    <xf numFmtId="49" fontId="3" fillId="4" borderId="0">
      <alignment horizontal="center" vertical="center" wrapText="1"/>
    </xf>
    <xf numFmtId="0" fontId="4" fillId="0" borderId="0"/>
    <xf numFmtId="0" fontId="5" fillId="0" borderId="0"/>
    <xf numFmtId="9" fontId="6" fillId="0" borderId="0" applyFont="0" applyFill="0" applyBorder="0" applyAlignment="0" applyProtection="0"/>
  </cellStyleXfs>
  <cellXfs count="280">
    <xf numFmtId="0" fontId="0" fillId="0" borderId="0" xfId="0"/>
    <xf numFmtId="0" fontId="0" fillId="6" borderId="0" xfId="0" applyFill="1"/>
    <xf numFmtId="0" fontId="9" fillId="6" borderId="0" xfId="0" applyFont="1" applyFill="1"/>
    <xf numFmtId="0" fontId="7" fillId="5" borderId="0" xfId="0" applyFont="1" applyFill="1"/>
    <xf numFmtId="0" fontId="10" fillId="5" borderId="0" xfId="0" applyFont="1" applyFill="1"/>
    <xf numFmtId="0" fontId="12" fillId="6" borderId="0" xfId="4" applyFont="1" applyFill="1"/>
    <xf numFmtId="0" fontId="10" fillId="6" borderId="0" xfId="0" applyFont="1" applyFill="1"/>
    <xf numFmtId="0" fontId="2" fillId="6" borderId="0" xfId="4" applyFill="1"/>
    <xf numFmtId="0" fontId="0" fillId="6" borderId="34" xfId="0" applyFill="1" applyBorder="1"/>
    <xf numFmtId="0" fontId="0" fillId="6" borderId="36" xfId="0" applyFill="1" applyBorder="1"/>
    <xf numFmtId="0" fontId="0" fillId="6" borderId="0" xfId="0" applyFill="1" applyAlignment="1">
      <alignment horizontal="center"/>
    </xf>
    <xf numFmtId="0" fontId="0" fillId="5" borderId="0" xfId="0" applyFill="1"/>
    <xf numFmtId="0" fontId="17" fillId="6" borderId="0" xfId="4" applyFont="1" applyFill="1"/>
    <xf numFmtId="0" fontId="15" fillId="6" borderId="3" xfId="0" applyFont="1" applyFill="1" applyBorder="1" applyAlignment="1">
      <alignment vertical="center" wrapText="1"/>
    </xf>
    <xf numFmtId="0" fontId="9" fillId="6" borderId="36" xfId="0" applyFont="1" applyFill="1" applyBorder="1"/>
    <xf numFmtId="0" fontId="21" fillId="6" borderId="0" xfId="0" applyFont="1" applyFill="1" applyAlignment="1">
      <alignment horizontal="left" vertical="center"/>
    </xf>
    <xf numFmtId="0" fontId="22" fillId="6" borderId="0" xfId="8" applyFont="1" applyFill="1" applyAlignment="1">
      <alignment vertical="center"/>
    </xf>
    <xf numFmtId="0" fontId="14" fillId="6" borderId="0" xfId="8" applyFont="1" applyFill="1" applyAlignment="1">
      <alignment vertical="center"/>
    </xf>
    <xf numFmtId="0" fontId="14" fillId="6" borderId="0" xfId="8" applyFont="1" applyFill="1" applyAlignment="1">
      <alignment horizontal="center" vertical="center"/>
    </xf>
    <xf numFmtId="41" fontId="14" fillId="6" borderId="0" xfId="2" applyFont="1" applyFill="1" applyBorder="1" applyAlignment="1">
      <alignment horizontal="right" vertical="center"/>
    </xf>
    <xf numFmtId="9" fontId="14" fillId="6" borderId="0" xfId="3" applyFont="1" applyFill="1" applyBorder="1" applyAlignment="1">
      <alignment horizontal="right" vertical="center"/>
    </xf>
    <xf numFmtId="41" fontId="22" fillId="6" borderId="0" xfId="2" applyFont="1" applyFill="1" applyBorder="1" applyAlignment="1">
      <alignment horizontal="right" vertical="center"/>
    </xf>
    <xf numFmtId="41" fontId="23" fillId="6" borderId="0" xfId="2" applyFont="1" applyFill="1" applyBorder="1" applyAlignment="1">
      <alignment vertical="center"/>
    </xf>
    <xf numFmtId="41" fontId="23" fillId="6" borderId="0" xfId="2" applyFont="1" applyFill="1" applyBorder="1" applyAlignment="1">
      <alignment horizontal="center" vertical="center"/>
    </xf>
    <xf numFmtId="164" fontId="22" fillId="6" borderId="0" xfId="9" applyNumberFormat="1" applyFont="1" applyFill="1" applyAlignment="1">
      <alignment horizontal="right" vertical="center" wrapText="1"/>
    </xf>
    <xf numFmtId="10" fontId="23" fillId="6" borderId="0" xfId="3" applyNumberFormat="1" applyFont="1" applyFill="1" applyBorder="1" applyAlignment="1">
      <alignment horizontal="right" vertical="center" wrapText="1"/>
    </xf>
    <xf numFmtId="0" fontId="22" fillId="6" borderId="0" xfId="8" applyFont="1" applyFill="1" applyAlignment="1">
      <alignment horizontal="center" vertical="center"/>
    </xf>
    <xf numFmtId="41" fontId="23" fillId="6" borderId="0" xfId="2" applyFont="1" applyFill="1" applyBorder="1" applyAlignment="1">
      <alignment horizontal="right" vertical="center"/>
    </xf>
    <xf numFmtId="0" fontId="24" fillId="6" borderId="0" xfId="8" applyFont="1" applyFill="1" applyAlignment="1">
      <alignment vertical="center"/>
    </xf>
    <xf numFmtId="0" fontId="18" fillId="0" borderId="2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3" fontId="19" fillId="6" borderId="26" xfId="0" applyNumberFormat="1" applyFont="1" applyFill="1" applyBorder="1" applyAlignment="1">
      <alignment horizontal="center" vertical="center"/>
    </xf>
    <xf numFmtId="3" fontId="19" fillId="6" borderId="11" xfId="0" applyNumberFormat="1" applyFont="1" applyFill="1" applyBorder="1" applyAlignment="1">
      <alignment horizontal="center" vertical="center"/>
    </xf>
    <xf numFmtId="3" fontId="19" fillId="6" borderId="20" xfId="0" applyNumberFormat="1" applyFont="1" applyFill="1" applyBorder="1" applyAlignment="1">
      <alignment horizontal="center" vertical="center"/>
    </xf>
    <xf numFmtId="0" fontId="14" fillId="6" borderId="25" xfId="8" applyFont="1" applyFill="1" applyBorder="1" applyAlignment="1">
      <alignment vertical="center"/>
    </xf>
    <xf numFmtId="0" fontId="24" fillId="6" borderId="25" xfId="8" applyFont="1" applyFill="1" applyBorder="1" applyAlignment="1">
      <alignment vertical="center"/>
    </xf>
    <xf numFmtId="0" fontId="24" fillId="6" borderId="25" xfId="8" applyFont="1" applyFill="1" applyBorder="1" applyAlignment="1">
      <alignment horizontal="center" vertical="center"/>
    </xf>
    <xf numFmtId="0" fontId="9" fillId="6" borderId="25" xfId="0" applyFont="1" applyFill="1" applyBorder="1"/>
    <xf numFmtId="2" fontId="14" fillId="6" borderId="0" xfId="3" applyNumberFormat="1" applyFont="1" applyFill="1" applyBorder="1" applyAlignment="1">
      <alignment horizontal="right" vertical="center"/>
    </xf>
    <xf numFmtId="0" fontId="15" fillId="6" borderId="0" xfId="0" applyFont="1" applyFill="1" applyAlignment="1">
      <alignment vertical="center" wrapText="1"/>
    </xf>
    <xf numFmtId="0" fontId="0" fillId="6" borderId="25" xfId="0" applyFill="1" applyBorder="1"/>
    <xf numFmtId="0" fontId="2" fillId="5" borderId="0" xfId="4" applyFill="1"/>
    <xf numFmtId="0" fontId="8" fillId="5" borderId="4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32" xfId="0" applyFont="1" applyFill="1" applyBorder="1" applyAlignment="1">
      <alignment vertical="center"/>
    </xf>
    <xf numFmtId="0" fontId="25" fillId="5" borderId="0" xfId="4" applyFont="1" applyFill="1"/>
    <xf numFmtId="0" fontId="14" fillId="5" borderId="22" xfId="5" applyFont="1" applyFill="1" applyBorder="1" applyAlignment="1">
      <alignment horizontal="center" vertical="center"/>
    </xf>
    <xf numFmtId="0" fontId="14" fillId="5" borderId="23" xfId="5" applyFont="1" applyFill="1" applyBorder="1" applyAlignment="1">
      <alignment horizontal="center" vertical="center" wrapText="1"/>
    </xf>
    <xf numFmtId="0" fontId="9" fillId="6" borderId="0" xfId="0" applyFont="1" applyFill="1" applyAlignment="1">
      <alignment wrapText="1"/>
    </xf>
    <xf numFmtId="0" fontId="9" fillId="0" borderId="0" xfId="0" applyFont="1"/>
    <xf numFmtId="0" fontId="13" fillId="6" borderId="0" xfId="0" applyFont="1" applyFill="1"/>
    <xf numFmtId="0" fontId="18" fillId="6" borderId="25" xfId="0" applyFont="1" applyFill="1" applyBorder="1" applyAlignment="1">
      <alignment vertical="center" wrapText="1"/>
    </xf>
    <xf numFmtId="0" fontId="18" fillId="6" borderId="0" xfId="0" applyFont="1" applyFill="1" applyAlignment="1">
      <alignment vertical="center" wrapText="1"/>
    </xf>
    <xf numFmtId="0" fontId="0" fillId="6" borderId="34" xfId="0" applyFill="1" applyBorder="1" applyAlignment="1">
      <alignment vertical="top"/>
    </xf>
    <xf numFmtId="0" fontId="2" fillId="6" borderId="0" xfId="4" applyFill="1" applyAlignment="1">
      <alignment vertical="top"/>
    </xf>
    <xf numFmtId="0" fontId="0" fillId="6" borderId="0" xfId="0" applyFill="1" applyAlignment="1">
      <alignment vertical="top"/>
    </xf>
    <xf numFmtId="0" fontId="0" fillId="6" borderId="36" xfId="0" applyFill="1" applyBorder="1" applyAlignment="1">
      <alignment vertical="top" wrapText="1"/>
    </xf>
    <xf numFmtId="0" fontId="1" fillId="0" borderId="0" xfId="0" applyFont="1"/>
    <xf numFmtId="10" fontId="19" fillId="6" borderId="12" xfId="3" applyNumberFormat="1" applyFont="1" applyFill="1" applyBorder="1" applyAlignment="1">
      <alignment horizontal="center" vertical="center"/>
    </xf>
    <xf numFmtId="0" fontId="14" fillId="5" borderId="16" xfId="5" applyFont="1" applyFill="1" applyBorder="1" applyAlignment="1">
      <alignment horizontal="center" vertical="center" wrapText="1"/>
    </xf>
    <xf numFmtId="0" fontId="14" fillId="5" borderId="7" xfId="5" applyFont="1" applyFill="1" applyBorder="1" applyAlignment="1">
      <alignment horizontal="center" vertical="center" wrapText="1"/>
    </xf>
    <xf numFmtId="0" fontId="14" fillId="5" borderId="22" xfId="5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166" fontId="13" fillId="6" borderId="0" xfId="1" applyNumberFormat="1" applyFont="1" applyFill="1" applyBorder="1" applyAlignment="1">
      <alignment vertical="center"/>
    </xf>
    <xf numFmtId="165" fontId="13" fillId="6" borderId="0" xfId="3" applyNumberFormat="1" applyFont="1" applyFill="1" applyBorder="1" applyAlignment="1">
      <alignment vertical="center"/>
    </xf>
    <xf numFmtId="0" fontId="14" fillId="5" borderId="6" xfId="5" applyFont="1" applyFill="1" applyBorder="1" applyAlignment="1">
      <alignment horizontal="center" vertical="center" wrapText="1"/>
    </xf>
    <xf numFmtId="0" fontId="14" fillId="5" borderId="47" xfId="5" applyFont="1" applyFill="1" applyBorder="1" applyAlignment="1">
      <alignment horizontal="center" vertical="center" wrapText="1"/>
    </xf>
    <xf numFmtId="0" fontId="13" fillId="6" borderId="44" xfId="0" applyFont="1" applyFill="1" applyBorder="1" applyAlignment="1">
      <alignment horizontal="left" vertical="center"/>
    </xf>
    <xf numFmtId="0" fontId="13" fillId="6" borderId="18" xfId="0" applyFont="1" applyFill="1" applyBorder="1" applyAlignment="1">
      <alignment horizontal="left" vertical="center"/>
    </xf>
    <xf numFmtId="0" fontId="13" fillId="6" borderId="19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center"/>
    </xf>
    <xf numFmtId="0" fontId="16" fillId="6" borderId="0" xfId="0" applyFont="1" applyFill="1"/>
    <xf numFmtId="0" fontId="27" fillId="0" borderId="0" xfId="0" applyFont="1" applyAlignment="1">
      <alignment vertical="center"/>
    </xf>
    <xf numFmtId="0" fontId="14" fillId="5" borderId="41" xfId="5" applyFont="1" applyFill="1" applyBorder="1" applyAlignment="1">
      <alignment vertical="center"/>
    </xf>
    <xf numFmtId="0" fontId="19" fillId="6" borderId="42" xfId="0" applyFont="1" applyFill="1" applyBorder="1" applyAlignment="1">
      <alignment vertical="center"/>
    </xf>
    <xf numFmtId="0" fontId="19" fillId="6" borderId="33" xfId="0" applyFont="1" applyFill="1" applyBorder="1" applyAlignment="1">
      <alignment vertical="center"/>
    </xf>
    <xf numFmtId="3" fontId="19" fillId="6" borderId="35" xfId="0" applyNumberFormat="1" applyFont="1" applyFill="1" applyBorder="1" applyAlignment="1">
      <alignment horizontal="center" vertical="center"/>
    </xf>
    <xf numFmtId="10" fontId="19" fillId="6" borderId="45" xfId="3" applyNumberFormat="1" applyFont="1" applyFill="1" applyBorder="1" applyAlignment="1">
      <alignment horizontal="center" vertical="center"/>
    </xf>
    <xf numFmtId="10" fontId="19" fillId="6" borderId="21" xfId="3" applyNumberFormat="1" applyFont="1" applyFill="1" applyBorder="1" applyAlignment="1">
      <alignment horizontal="center" vertical="center"/>
    </xf>
    <xf numFmtId="0" fontId="14" fillId="5" borderId="48" xfId="5" applyFont="1" applyFill="1" applyBorder="1" applyAlignment="1">
      <alignment horizontal="center" vertical="center" wrapText="1"/>
    </xf>
    <xf numFmtId="0" fontId="14" fillId="5" borderId="37" xfId="5" applyFont="1" applyFill="1" applyBorder="1" applyAlignment="1">
      <alignment horizontal="center" vertical="center" wrapText="1"/>
    </xf>
    <xf numFmtId="0" fontId="19" fillId="6" borderId="49" xfId="0" applyFont="1" applyFill="1" applyBorder="1" applyAlignment="1">
      <alignment vertical="center"/>
    </xf>
    <xf numFmtId="0" fontId="20" fillId="5" borderId="8" xfId="0" applyFont="1" applyFill="1" applyBorder="1" applyAlignment="1">
      <alignment vertical="center"/>
    </xf>
    <xf numFmtId="3" fontId="20" fillId="5" borderId="7" xfId="0" applyNumberFormat="1" applyFont="1" applyFill="1" applyBorder="1" applyAlignment="1">
      <alignment horizontal="center" vertical="center"/>
    </xf>
    <xf numFmtId="10" fontId="20" fillId="5" borderId="14" xfId="3" applyNumberFormat="1" applyFont="1" applyFill="1" applyBorder="1" applyAlignment="1">
      <alignment horizontal="center" vertical="center"/>
    </xf>
    <xf numFmtId="0" fontId="9" fillId="6" borderId="0" xfId="0" applyFont="1" applyFill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5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9" fillId="6" borderId="0" xfId="0" applyFont="1" applyFill="1" applyAlignment="1">
      <alignment vertical="center"/>
    </xf>
    <xf numFmtId="0" fontId="14" fillId="5" borderId="25" xfId="5" applyFont="1" applyFill="1" applyBorder="1" applyAlignment="1">
      <alignment horizontal="center" vertical="center" wrapText="1"/>
    </xf>
    <xf numFmtId="3" fontId="19" fillId="6" borderId="26" xfId="0" applyNumberFormat="1" applyFont="1" applyFill="1" applyBorder="1" applyAlignment="1">
      <alignment horizontal="left" vertical="center"/>
    </xf>
    <xf numFmtId="3" fontId="19" fillId="6" borderId="11" xfId="0" applyNumberFormat="1" applyFont="1" applyFill="1" applyBorder="1" applyAlignment="1">
      <alignment horizontal="left" vertical="center"/>
    </xf>
    <xf numFmtId="3" fontId="19" fillId="6" borderId="20" xfId="0" applyNumberFormat="1" applyFont="1" applyFill="1" applyBorder="1" applyAlignment="1">
      <alignment horizontal="left" vertical="center"/>
    </xf>
    <xf numFmtId="3" fontId="19" fillId="6" borderId="56" xfId="0" applyNumberFormat="1" applyFont="1" applyFill="1" applyBorder="1" applyAlignment="1">
      <alignment horizontal="center" vertical="center"/>
    </xf>
    <xf numFmtId="10" fontId="19" fillId="6" borderId="55" xfId="3" applyNumberFormat="1" applyFont="1" applyFill="1" applyBorder="1" applyAlignment="1">
      <alignment horizontal="center" vertical="center"/>
    </xf>
    <xf numFmtId="3" fontId="19" fillId="6" borderId="22" xfId="0" applyNumberFormat="1" applyFont="1" applyFill="1" applyBorder="1" applyAlignment="1">
      <alignment horizontal="center" vertical="center"/>
    </xf>
    <xf numFmtId="10" fontId="19" fillId="6" borderId="23" xfId="3" applyNumberFormat="1" applyFont="1" applyFill="1" applyBorder="1" applyAlignment="1">
      <alignment horizontal="center" vertical="center"/>
    </xf>
    <xf numFmtId="3" fontId="19" fillId="6" borderId="54" xfId="0" applyNumberFormat="1" applyFont="1" applyFill="1" applyBorder="1" applyAlignment="1">
      <alignment horizontal="left" vertical="center" wrapText="1"/>
    </xf>
    <xf numFmtId="3" fontId="19" fillId="6" borderId="58" xfId="0" applyNumberFormat="1" applyFont="1" applyFill="1" applyBorder="1" applyAlignment="1">
      <alignment horizontal="left" vertical="center" wrapText="1"/>
    </xf>
    <xf numFmtId="3" fontId="19" fillId="6" borderId="22" xfId="0" applyNumberFormat="1" applyFont="1" applyFill="1" applyBorder="1" applyAlignment="1">
      <alignment horizontal="left" vertical="center" wrapText="1"/>
    </xf>
    <xf numFmtId="3" fontId="19" fillId="6" borderId="56" xfId="0" applyNumberFormat="1" applyFont="1" applyFill="1" applyBorder="1" applyAlignment="1">
      <alignment horizontal="left" vertical="center" wrapText="1"/>
    </xf>
    <xf numFmtId="10" fontId="19" fillId="6" borderId="7" xfId="3" applyNumberFormat="1" applyFont="1" applyFill="1" applyBorder="1" applyAlignment="1">
      <alignment horizontal="center" vertical="center"/>
    </xf>
    <xf numFmtId="10" fontId="19" fillId="6" borderId="4" xfId="3" applyNumberFormat="1" applyFont="1" applyFill="1" applyBorder="1" applyAlignment="1">
      <alignment horizontal="center" vertical="center"/>
    </xf>
    <xf numFmtId="10" fontId="19" fillId="6" borderId="14" xfId="3" applyNumberFormat="1" applyFont="1" applyFill="1" applyBorder="1" applyAlignment="1">
      <alignment horizontal="center" vertical="center"/>
    </xf>
    <xf numFmtId="3" fontId="19" fillId="6" borderId="27" xfId="0" applyNumberFormat="1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3" fontId="19" fillId="6" borderId="29" xfId="0" applyNumberFormat="1" applyFont="1" applyFill="1" applyBorder="1" applyAlignment="1">
      <alignment horizontal="center" vertical="center"/>
    </xf>
    <xf numFmtId="3" fontId="19" fillId="6" borderId="12" xfId="0" applyNumberFormat="1" applyFont="1" applyFill="1" applyBorder="1" applyAlignment="1">
      <alignment horizontal="center" vertical="center"/>
    </xf>
    <xf numFmtId="3" fontId="20" fillId="5" borderId="14" xfId="0" applyNumberFormat="1" applyFont="1" applyFill="1" applyBorder="1" applyAlignment="1">
      <alignment horizontal="center" vertical="center"/>
    </xf>
    <xf numFmtId="3" fontId="19" fillId="6" borderId="21" xfId="0" applyNumberFormat="1" applyFont="1" applyFill="1" applyBorder="1" applyAlignment="1">
      <alignment horizontal="center" vertical="center"/>
    </xf>
    <xf numFmtId="3" fontId="19" fillId="6" borderId="23" xfId="0" applyNumberFormat="1" applyFont="1" applyFill="1" applyBorder="1" applyAlignment="1">
      <alignment horizontal="center" vertical="center"/>
    </xf>
    <xf numFmtId="3" fontId="19" fillId="6" borderId="55" xfId="0" applyNumberFormat="1" applyFont="1" applyFill="1" applyBorder="1" applyAlignment="1">
      <alignment horizontal="center" vertical="center"/>
    </xf>
    <xf numFmtId="166" fontId="14" fillId="5" borderId="48" xfId="5" applyNumberFormat="1" applyFont="1" applyFill="1" applyBorder="1" applyAlignment="1">
      <alignment horizontal="center" vertical="center" wrapText="1"/>
    </xf>
    <xf numFmtId="166" fontId="14" fillId="5" borderId="6" xfId="5" applyNumberFormat="1" applyFont="1" applyFill="1" applyBorder="1" applyAlignment="1">
      <alignment horizontal="center" vertical="center" wrapText="1"/>
    </xf>
    <xf numFmtId="3" fontId="13" fillId="6" borderId="45" xfId="1" applyNumberFormat="1" applyFont="1" applyFill="1" applyBorder="1" applyAlignment="1">
      <alignment horizontal="center" vertical="center"/>
    </xf>
    <xf numFmtId="3" fontId="13" fillId="6" borderId="12" xfId="1" applyNumberFormat="1" applyFont="1" applyFill="1" applyBorder="1" applyAlignment="1">
      <alignment horizontal="center" vertical="center"/>
    </xf>
    <xf numFmtId="3" fontId="13" fillId="6" borderId="46" xfId="1" applyNumberFormat="1" applyFont="1" applyFill="1" applyBorder="1" applyAlignment="1">
      <alignment horizontal="center" vertical="center"/>
    </xf>
    <xf numFmtId="3" fontId="13" fillId="6" borderId="11" xfId="0" applyNumberFormat="1" applyFont="1" applyFill="1" applyBorder="1" applyAlignment="1">
      <alignment horizontal="center" vertical="center"/>
    </xf>
    <xf numFmtId="3" fontId="13" fillId="6" borderId="12" xfId="0" applyNumberFormat="1" applyFont="1" applyFill="1" applyBorder="1" applyAlignment="1">
      <alignment horizontal="center" vertical="center"/>
    </xf>
    <xf numFmtId="3" fontId="13" fillId="6" borderId="13" xfId="0" applyNumberFormat="1" applyFont="1" applyFill="1" applyBorder="1" applyAlignment="1">
      <alignment horizontal="center" vertical="center"/>
    </xf>
    <xf numFmtId="3" fontId="13" fillId="6" borderId="46" xfId="0" applyNumberFormat="1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left" vertical="center"/>
    </xf>
    <xf numFmtId="3" fontId="13" fillId="6" borderId="60" xfId="0" applyNumberFormat="1" applyFont="1" applyFill="1" applyBorder="1" applyAlignment="1">
      <alignment horizontal="center" vertical="center"/>
    </xf>
    <xf numFmtId="3" fontId="13" fillId="6" borderId="61" xfId="0" applyNumberFormat="1" applyFont="1" applyFill="1" applyBorder="1" applyAlignment="1">
      <alignment horizontal="center" vertical="center"/>
    </xf>
    <xf numFmtId="0" fontId="14" fillId="5" borderId="15" xfId="5" applyFont="1" applyFill="1" applyBorder="1" applyAlignment="1">
      <alignment horizontal="center" vertical="center" wrapText="1"/>
    </xf>
    <xf numFmtId="0" fontId="14" fillId="5" borderId="14" xfId="5" applyFont="1" applyFill="1" applyBorder="1" applyAlignment="1">
      <alignment horizontal="center" vertical="center" wrapText="1"/>
    </xf>
    <xf numFmtId="167" fontId="19" fillId="6" borderId="26" xfId="0" applyNumberFormat="1" applyFont="1" applyFill="1" applyBorder="1" applyAlignment="1">
      <alignment horizontal="center" vertical="center"/>
    </xf>
    <xf numFmtId="167" fontId="19" fillId="6" borderId="35" xfId="0" applyNumberFormat="1" applyFont="1" applyFill="1" applyBorder="1" applyAlignment="1">
      <alignment horizontal="center" vertical="center"/>
    </xf>
    <xf numFmtId="167" fontId="19" fillId="6" borderId="11" xfId="0" applyNumberFormat="1" applyFont="1" applyFill="1" applyBorder="1" applyAlignment="1">
      <alignment horizontal="center" vertical="center"/>
    </xf>
    <xf numFmtId="167" fontId="19" fillId="6" borderId="20" xfId="0" applyNumberFormat="1" applyFont="1" applyFill="1" applyBorder="1" applyAlignment="1">
      <alignment horizontal="center" vertical="center"/>
    </xf>
    <xf numFmtId="167" fontId="20" fillId="5" borderId="7" xfId="0" applyNumberFormat="1" applyFont="1" applyFill="1" applyBorder="1" applyAlignment="1">
      <alignment horizontal="center" vertical="center"/>
    </xf>
    <xf numFmtId="0" fontId="9" fillId="6" borderId="0" xfId="0" applyFont="1" applyFill="1" applyAlignment="1">
      <alignment horizontal="left" wrapText="1"/>
    </xf>
    <xf numFmtId="3" fontId="19" fillId="6" borderId="62" xfId="0" applyNumberFormat="1" applyFont="1" applyFill="1" applyBorder="1" applyAlignment="1">
      <alignment horizontal="center" vertical="center"/>
    </xf>
    <xf numFmtId="3" fontId="19" fillId="6" borderId="63" xfId="0" applyNumberFormat="1" applyFont="1" applyFill="1" applyBorder="1" applyAlignment="1">
      <alignment horizontal="center" vertical="center"/>
    </xf>
    <xf numFmtId="165" fontId="19" fillId="6" borderId="45" xfId="3" applyNumberFormat="1" applyFont="1" applyFill="1" applyBorder="1" applyAlignment="1">
      <alignment horizontal="center" vertical="center"/>
    </xf>
    <xf numFmtId="165" fontId="19" fillId="6" borderId="12" xfId="3" applyNumberFormat="1" applyFont="1" applyFill="1" applyBorder="1" applyAlignment="1">
      <alignment horizontal="center" vertical="center"/>
    </xf>
    <xf numFmtId="165" fontId="19" fillId="6" borderId="21" xfId="3" applyNumberFormat="1" applyFont="1" applyFill="1" applyBorder="1" applyAlignment="1">
      <alignment horizontal="center" vertical="center"/>
    </xf>
    <xf numFmtId="165" fontId="20" fillId="5" borderId="14" xfId="3" applyNumberFormat="1" applyFont="1" applyFill="1" applyBorder="1" applyAlignment="1">
      <alignment horizontal="center" vertical="center"/>
    </xf>
    <xf numFmtId="165" fontId="19" fillId="6" borderId="50" xfId="3" applyNumberFormat="1" applyFont="1" applyFill="1" applyBorder="1" applyAlignment="1">
      <alignment horizontal="center" vertical="center"/>
    </xf>
    <xf numFmtId="165" fontId="19" fillId="6" borderId="51" xfId="3" applyNumberFormat="1" applyFont="1" applyFill="1" applyBorder="1" applyAlignment="1">
      <alignment horizontal="center" vertical="center"/>
    </xf>
    <xf numFmtId="165" fontId="19" fillId="6" borderId="52" xfId="3" applyNumberFormat="1" applyFont="1" applyFill="1" applyBorder="1" applyAlignment="1">
      <alignment horizontal="center" vertical="center"/>
    </xf>
    <xf numFmtId="3" fontId="19" fillId="6" borderId="40" xfId="0" applyNumberFormat="1" applyFont="1" applyFill="1" applyBorder="1" applyAlignment="1">
      <alignment horizontal="center" vertical="center"/>
    </xf>
    <xf numFmtId="3" fontId="20" fillId="5" borderId="4" xfId="0" applyNumberFormat="1" applyFont="1" applyFill="1" applyBorder="1" applyAlignment="1">
      <alignment horizontal="center" vertical="center"/>
    </xf>
    <xf numFmtId="3" fontId="19" fillId="6" borderId="53" xfId="0" applyNumberFormat="1" applyFont="1" applyFill="1" applyBorder="1" applyAlignment="1">
      <alignment horizontal="center" vertical="center"/>
    </xf>
    <xf numFmtId="3" fontId="19" fillId="6" borderId="25" xfId="0" applyNumberFormat="1" applyFont="1" applyFill="1" applyBorder="1" applyAlignment="1">
      <alignment horizontal="center" vertical="center"/>
    </xf>
    <xf numFmtId="3" fontId="19" fillId="6" borderId="57" xfId="0" applyNumberFormat="1" applyFont="1" applyFill="1" applyBorder="1" applyAlignment="1">
      <alignment horizontal="center" vertical="center"/>
    </xf>
    <xf numFmtId="165" fontId="19" fillId="6" borderId="23" xfId="3" applyNumberFormat="1" applyFont="1" applyFill="1" applyBorder="1" applyAlignment="1">
      <alignment horizontal="center" vertical="center"/>
    </xf>
    <xf numFmtId="165" fontId="19" fillId="6" borderId="55" xfId="3" applyNumberFormat="1" applyFont="1" applyFill="1" applyBorder="1" applyAlignment="1">
      <alignment horizontal="center" vertical="center"/>
    </xf>
    <xf numFmtId="165" fontId="19" fillId="6" borderId="14" xfId="3" applyNumberFormat="1" applyFont="1" applyFill="1" applyBorder="1" applyAlignment="1">
      <alignment horizontal="center" vertical="center"/>
    </xf>
    <xf numFmtId="4" fontId="19" fillId="6" borderId="26" xfId="0" applyNumberFormat="1" applyFont="1" applyFill="1" applyBorder="1" applyAlignment="1">
      <alignment horizontal="center" vertical="center"/>
    </xf>
    <xf numFmtId="4" fontId="19" fillId="6" borderId="35" xfId="0" applyNumberFormat="1" applyFont="1" applyFill="1" applyBorder="1" applyAlignment="1">
      <alignment horizontal="center" vertical="center"/>
    </xf>
    <xf numFmtId="4" fontId="19" fillId="6" borderId="29" xfId="0" applyNumberFormat="1" applyFont="1" applyFill="1" applyBorder="1" applyAlignment="1">
      <alignment horizontal="center" vertical="center"/>
    </xf>
    <xf numFmtId="4" fontId="19" fillId="6" borderId="11" xfId="0" applyNumberFormat="1" applyFont="1" applyFill="1" applyBorder="1" applyAlignment="1">
      <alignment horizontal="center" vertical="center"/>
    </xf>
    <xf numFmtId="4" fontId="19" fillId="6" borderId="12" xfId="0" applyNumberFormat="1" applyFont="1" applyFill="1" applyBorder="1" applyAlignment="1">
      <alignment horizontal="center" vertical="center"/>
    </xf>
    <xf numFmtId="4" fontId="20" fillId="5" borderId="7" xfId="0" applyNumberFormat="1" applyFont="1" applyFill="1" applyBorder="1" applyAlignment="1">
      <alignment horizontal="center" vertical="center"/>
    </xf>
    <xf numFmtId="4" fontId="20" fillId="5" borderId="14" xfId="0" applyNumberFormat="1" applyFont="1" applyFill="1" applyBorder="1" applyAlignment="1">
      <alignment horizontal="center" vertical="center"/>
    </xf>
    <xf numFmtId="4" fontId="19" fillId="6" borderId="20" xfId="0" applyNumberFormat="1" applyFont="1" applyFill="1" applyBorder="1" applyAlignment="1">
      <alignment horizontal="center" vertical="center"/>
    </xf>
    <xf numFmtId="4" fontId="19" fillId="6" borderId="21" xfId="0" applyNumberFormat="1" applyFont="1" applyFill="1" applyBorder="1" applyAlignment="1">
      <alignment horizontal="center" vertical="center"/>
    </xf>
    <xf numFmtId="4" fontId="19" fillId="6" borderId="22" xfId="0" applyNumberFormat="1" applyFont="1" applyFill="1" applyBorder="1" applyAlignment="1">
      <alignment horizontal="center" vertical="center"/>
    </xf>
    <xf numFmtId="4" fontId="19" fillId="6" borderId="23" xfId="0" applyNumberFormat="1" applyFont="1" applyFill="1" applyBorder="1" applyAlignment="1">
      <alignment horizontal="center" vertical="center"/>
    </xf>
    <xf numFmtId="4" fontId="19" fillId="6" borderId="56" xfId="0" applyNumberFormat="1" applyFont="1" applyFill="1" applyBorder="1" applyAlignment="1">
      <alignment horizontal="center" vertical="center"/>
    </xf>
    <xf numFmtId="4" fontId="19" fillId="6" borderId="55" xfId="0" applyNumberFormat="1" applyFont="1" applyFill="1" applyBorder="1" applyAlignment="1">
      <alignment horizontal="center" vertical="center"/>
    </xf>
    <xf numFmtId="165" fontId="19" fillId="6" borderId="7" xfId="3" applyNumberFormat="1" applyFont="1" applyFill="1" applyBorder="1" applyAlignment="1">
      <alignment horizontal="center" vertical="center"/>
    </xf>
    <xf numFmtId="0" fontId="14" fillId="5" borderId="64" xfId="5" applyFont="1" applyFill="1" applyBorder="1" applyAlignment="1">
      <alignment horizontal="center" vertical="center" wrapText="1"/>
    </xf>
    <xf numFmtId="3" fontId="13" fillId="6" borderId="65" xfId="0" applyNumberFormat="1" applyFont="1" applyFill="1" applyBorder="1" applyAlignment="1">
      <alignment horizontal="center" vertical="center"/>
    </xf>
    <xf numFmtId="3" fontId="13" fillId="6" borderId="62" xfId="0" applyNumberFormat="1" applyFont="1" applyFill="1" applyBorder="1" applyAlignment="1">
      <alignment horizontal="center" vertical="center"/>
    </xf>
    <xf numFmtId="0" fontId="13" fillId="6" borderId="66" xfId="0" applyFont="1" applyFill="1" applyBorder="1" applyAlignment="1">
      <alignment horizontal="left" vertical="center"/>
    </xf>
    <xf numFmtId="3" fontId="13" fillId="6" borderId="20" xfId="0" applyNumberFormat="1" applyFont="1" applyFill="1" applyBorder="1" applyAlignment="1">
      <alignment horizontal="center" vertical="center"/>
    </xf>
    <xf numFmtId="3" fontId="13" fillId="6" borderId="21" xfId="0" applyNumberFormat="1" applyFont="1" applyFill="1" applyBorder="1" applyAlignment="1">
      <alignment horizontal="center" vertical="center"/>
    </xf>
    <xf numFmtId="0" fontId="14" fillId="5" borderId="22" xfId="5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vertical="center"/>
    </xf>
    <xf numFmtId="3" fontId="20" fillId="7" borderId="7" xfId="0" applyNumberFormat="1" applyFont="1" applyFill="1" applyBorder="1" applyAlignment="1">
      <alignment horizontal="center" vertical="center"/>
    </xf>
    <xf numFmtId="3" fontId="20" fillId="7" borderId="64" xfId="0" applyNumberFormat="1" applyFont="1" applyFill="1" applyBorder="1" applyAlignment="1">
      <alignment horizontal="center" vertical="center"/>
    </xf>
    <xf numFmtId="165" fontId="20" fillId="7" borderId="14" xfId="3" applyNumberFormat="1" applyFont="1" applyFill="1" applyBorder="1" applyAlignment="1">
      <alignment horizontal="center" vertical="center"/>
    </xf>
    <xf numFmtId="4" fontId="20" fillId="7" borderId="7" xfId="0" applyNumberFormat="1" applyFont="1" applyFill="1" applyBorder="1" applyAlignment="1">
      <alignment horizontal="center" vertical="center"/>
    </xf>
    <xf numFmtId="165" fontId="20" fillId="7" borderId="10" xfId="3" applyNumberFormat="1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left" vertical="center"/>
    </xf>
    <xf numFmtId="3" fontId="20" fillId="7" borderId="4" xfId="0" applyNumberFormat="1" applyFont="1" applyFill="1" applyBorder="1" applyAlignment="1">
      <alignment horizontal="center" vertical="center"/>
    </xf>
    <xf numFmtId="10" fontId="20" fillId="7" borderId="14" xfId="3" applyNumberFormat="1" applyFont="1" applyFill="1" applyBorder="1" applyAlignment="1">
      <alignment horizontal="center" vertical="center"/>
    </xf>
    <xf numFmtId="165" fontId="29" fillId="6" borderId="45" xfId="3" applyNumberFormat="1" applyFont="1" applyFill="1" applyBorder="1" applyAlignment="1">
      <alignment horizontal="center" vertical="center"/>
    </xf>
    <xf numFmtId="165" fontId="29" fillId="6" borderId="12" xfId="3" applyNumberFormat="1" applyFont="1" applyFill="1" applyBorder="1" applyAlignment="1">
      <alignment horizontal="center" vertical="center"/>
    </xf>
    <xf numFmtId="165" fontId="30" fillId="5" borderId="14" xfId="3" applyNumberFormat="1" applyFont="1" applyFill="1" applyBorder="1" applyAlignment="1">
      <alignment horizontal="center" vertical="center"/>
    </xf>
    <xf numFmtId="165" fontId="29" fillId="6" borderId="21" xfId="3" applyNumberFormat="1" applyFont="1" applyFill="1" applyBorder="1" applyAlignment="1">
      <alignment horizontal="center" vertical="center"/>
    </xf>
    <xf numFmtId="165" fontId="29" fillId="6" borderId="23" xfId="3" applyNumberFormat="1" applyFont="1" applyFill="1" applyBorder="1" applyAlignment="1">
      <alignment horizontal="center" vertical="center"/>
    </xf>
    <xf numFmtId="165" fontId="29" fillId="6" borderId="55" xfId="3" applyNumberFormat="1" applyFont="1" applyFill="1" applyBorder="1" applyAlignment="1">
      <alignment horizontal="center" vertical="center"/>
    </xf>
    <xf numFmtId="165" fontId="30" fillId="7" borderId="14" xfId="3" applyNumberFormat="1" applyFont="1" applyFill="1" applyBorder="1" applyAlignment="1">
      <alignment horizontal="center" vertical="center"/>
    </xf>
    <xf numFmtId="3" fontId="20" fillId="7" borderId="14" xfId="0" applyNumberFormat="1" applyFont="1" applyFill="1" applyBorder="1" applyAlignment="1">
      <alignment horizontal="center" vertical="center"/>
    </xf>
    <xf numFmtId="4" fontId="20" fillId="7" borderId="14" xfId="0" applyNumberFormat="1" applyFont="1" applyFill="1" applyBorder="1" applyAlignment="1">
      <alignment horizontal="center" vertical="center"/>
    </xf>
    <xf numFmtId="3" fontId="19" fillId="6" borderId="27" xfId="0" applyNumberFormat="1" applyFont="1" applyFill="1" applyBorder="1" applyAlignment="1">
      <alignment horizontal="left" vertical="center" wrapText="1"/>
    </xf>
    <xf numFmtId="3" fontId="19" fillId="6" borderId="11" xfId="0" applyNumberFormat="1" applyFont="1" applyFill="1" applyBorder="1" applyAlignment="1">
      <alignment horizontal="left" vertical="center" wrapText="1"/>
    </xf>
    <xf numFmtId="3" fontId="19" fillId="6" borderId="20" xfId="0" applyNumberFormat="1" applyFont="1" applyFill="1" applyBorder="1" applyAlignment="1">
      <alignment horizontal="left" vertical="center" wrapText="1"/>
    </xf>
    <xf numFmtId="167" fontId="20" fillId="7" borderId="7" xfId="0" applyNumberFormat="1" applyFont="1" applyFill="1" applyBorder="1" applyAlignment="1">
      <alignment horizontal="center" vertical="center"/>
    </xf>
    <xf numFmtId="9" fontId="19" fillId="6" borderId="43" xfId="3" applyNumberFormat="1" applyFont="1" applyFill="1" applyBorder="1" applyAlignment="1">
      <alignment horizontal="center" vertical="center"/>
    </xf>
    <xf numFmtId="9" fontId="19" fillId="6" borderId="50" xfId="3" applyNumberFormat="1" applyFont="1" applyFill="1" applyBorder="1" applyAlignment="1">
      <alignment horizontal="center" vertical="center"/>
    </xf>
    <xf numFmtId="9" fontId="19" fillId="6" borderId="11" xfId="3" applyNumberFormat="1" applyFont="1" applyFill="1" applyBorder="1" applyAlignment="1">
      <alignment horizontal="center" vertical="center"/>
    </xf>
    <xf numFmtId="9" fontId="19" fillId="6" borderId="51" xfId="3" applyNumberFormat="1" applyFont="1" applyFill="1" applyBorder="1" applyAlignment="1">
      <alignment horizontal="center" vertical="center"/>
    </xf>
    <xf numFmtId="9" fontId="19" fillId="6" borderId="20" xfId="3" applyNumberFormat="1" applyFont="1" applyFill="1" applyBorder="1" applyAlignment="1">
      <alignment horizontal="center" vertical="center"/>
    </xf>
    <xf numFmtId="9" fontId="19" fillId="6" borderId="52" xfId="3" applyNumberFormat="1" applyFont="1" applyFill="1" applyBorder="1" applyAlignment="1">
      <alignment horizontal="center" vertical="center"/>
    </xf>
    <xf numFmtId="9" fontId="20" fillId="5" borderId="7" xfId="3" applyNumberFormat="1" applyFont="1" applyFill="1" applyBorder="1" applyAlignment="1">
      <alignment horizontal="center" vertical="center"/>
    </xf>
    <xf numFmtId="9" fontId="20" fillId="5" borderId="10" xfId="3" applyNumberFormat="1" applyFont="1" applyFill="1" applyBorder="1" applyAlignment="1">
      <alignment horizontal="center" vertical="center"/>
    </xf>
    <xf numFmtId="3" fontId="13" fillId="6" borderId="63" xfId="0" applyNumberFormat="1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left" vertical="center"/>
    </xf>
    <xf numFmtId="3" fontId="14" fillId="7" borderId="7" xfId="0" applyNumberFormat="1" applyFont="1" applyFill="1" applyBorder="1" applyAlignment="1">
      <alignment horizontal="center" vertical="center"/>
    </xf>
    <xf numFmtId="3" fontId="14" fillId="7" borderId="64" xfId="0" applyNumberFormat="1" applyFont="1" applyFill="1" applyBorder="1" applyAlignment="1">
      <alignment horizontal="center" vertical="center"/>
    </xf>
    <xf numFmtId="3" fontId="14" fillId="7" borderId="14" xfId="0" applyNumberFormat="1" applyFont="1" applyFill="1" applyBorder="1" applyAlignment="1">
      <alignment horizontal="center" vertical="center"/>
    </xf>
    <xf numFmtId="167" fontId="19" fillId="6" borderId="43" xfId="0" applyNumberFormat="1" applyFont="1" applyFill="1" applyBorder="1" applyAlignment="1">
      <alignment horizontal="center" vertical="center"/>
    </xf>
    <xf numFmtId="9" fontId="20" fillId="7" borderId="10" xfId="3" applyNumberFormat="1" applyFont="1" applyFill="1" applyBorder="1" applyAlignment="1">
      <alignment horizontal="center" vertical="center"/>
    </xf>
    <xf numFmtId="9" fontId="20" fillId="7" borderId="7" xfId="3" applyNumberFormat="1" applyFont="1" applyFill="1" applyBorder="1" applyAlignment="1">
      <alignment horizontal="center" vertical="center"/>
    </xf>
    <xf numFmtId="3" fontId="19" fillId="6" borderId="4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1" fillId="0" borderId="34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6" borderId="3" xfId="0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8" fillId="6" borderId="9" xfId="0" applyFont="1" applyFill="1" applyBorder="1" applyAlignment="1">
      <alignment horizontal="center" vertical="center"/>
    </xf>
    <xf numFmtId="166" fontId="14" fillId="0" borderId="9" xfId="0" applyNumberFormat="1" applyFont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16" fillId="8" borderId="9" xfId="0" applyFont="1" applyFill="1" applyBorder="1" applyAlignment="1">
      <alignment horizontal="left" vertical="center"/>
    </xf>
    <xf numFmtId="3" fontId="19" fillId="6" borderId="8" xfId="0" applyNumberFormat="1" applyFont="1" applyFill="1" applyBorder="1" applyAlignment="1">
      <alignment horizontal="left" vertical="center"/>
    </xf>
    <xf numFmtId="3" fontId="19" fillId="6" borderId="28" xfId="0" applyNumberFormat="1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28" xfId="0" applyFont="1" applyFill="1" applyBorder="1" applyAlignment="1">
      <alignment horizontal="left" vertical="center"/>
    </xf>
    <xf numFmtId="0" fontId="19" fillId="6" borderId="30" xfId="0" applyFont="1" applyFill="1" applyBorder="1" applyAlignment="1">
      <alignment horizontal="left" vertical="center"/>
    </xf>
    <xf numFmtId="0" fontId="19" fillId="6" borderId="17" xfId="0" applyFont="1" applyFill="1" applyBorder="1" applyAlignment="1">
      <alignment horizontal="left" vertical="center"/>
    </xf>
    <xf numFmtId="0" fontId="19" fillId="6" borderId="54" xfId="0" applyFont="1" applyFill="1" applyBorder="1" applyAlignment="1">
      <alignment horizontal="left" vertical="center"/>
    </xf>
    <xf numFmtId="0" fontId="19" fillId="6" borderId="31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20" fillId="7" borderId="28" xfId="0" applyFont="1" applyFill="1" applyBorder="1" applyAlignment="1">
      <alignment horizontal="left" vertical="center"/>
    </xf>
    <xf numFmtId="3" fontId="19" fillId="6" borderId="8" xfId="0" applyNumberFormat="1" applyFont="1" applyFill="1" applyBorder="1" applyAlignment="1">
      <alignment horizontal="left" vertical="center" wrapText="1"/>
    </xf>
    <xf numFmtId="3" fontId="19" fillId="6" borderId="28" xfId="0" applyNumberFormat="1" applyFont="1" applyFill="1" applyBorder="1" applyAlignment="1">
      <alignment horizontal="left" vertical="center" wrapText="1"/>
    </xf>
    <xf numFmtId="0" fontId="28" fillId="6" borderId="8" xfId="0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 vertical="center"/>
    </xf>
    <xf numFmtId="0" fontId="28" fillId="6" borderId="10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left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28" fillId="6" borderId="8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8" fillId="6" borderId="10" xfId="0" applyFont="1" applyFill="1" applyBorder="1" applyAlignment="1">
      <alignment horizontal="center" vertical="center" wrapText="1"/>
    </xf>
    <xf numFmtId="0" fontId="14" fillId="5" borderId="54" xfId="5" applyFont="1" applyFill="1" applyBorder="1" applyAlignment="1">
      <alignment horizontal="center" vertical="center"/>
    </xf>
    <xf numFmtId="0" fontId="14" fillId="5" borderId="24" xfId="5" applyFont="1" applyFill="1" applyBorder="1" applyAlignment="1">
      <alignment horizontal="center" vertical="center"/>
    </xf>
    <xf numFmtId="0" fontId="14" fillId="5" borderId="22" xfId="5" applyFont="1" applyFill="1" applyBorder="1" applyAlignment="1">
      <alignment horizontal="center" vertical="center"/>
    </xf>
    <xf numFmtId="0" fontId="14" fillId="5" borderId="5" xfId="5" applyFont="1" applyFill="1" applyBorder="1" applyAlignment="1">
      <alignment horizontal="center" vertical="center"/>
    </xf>
    <xf numFmtId="0" fontId="14" fillId="5" borderId="4" xfId="5" applyFont="1" applyFill="1" applyBorder="1" applyAlignment="1">
      <alignment horizontal="center" vertical="center" wrapText="1"/>
    </xf>
    <xf numFmtId="0" fontId="14" fillId="5" borderId="10" xfId="5" applyFont="1" applyFill="1" applyBorder="1" applyAlignment="1">
      <alignment horizontal="center" vertical="center" wrapText="1"/>
    </xf>
    <xf numFmtId="0" fontId="14" fillId="5" borderId="37" xfId="5" applyFont="1" applyFill="1" applyBorder="1" applyAlignment="1">
      <alignment horizontal="center" vertical="center" wrapText="1"/>
    </xf>
    <xf numFmtId="0" fontId="14" fillId="5" borderId="59" xfId="5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9" fillId="6" borderId="31" xfId="0" applyFont="1" applyFill="1" applyBorder="1" applyAlignment="1">
      <alignment horizontal="left" vertical="center" wrapText="1"/>
    </xf>
    <xf numFmtId="0" fontId="19" fillId="6" borderId="17" xfId="0" applyFont="1" applyFill="1" applyBorder="1" applyAlignment="1">
      <alignment horizontal="left" vertical="center" wrapText="1"/>
    </xf>
    <xf numFmtId="0" fontId="20" fillId="5" borderId="8" xfId="0" applyFont="1" applyFill="1" applyBorder="1" applyAlignment="1">
      <alignment horizontal="left" vertical="center" wrapText="1"/>
    </xf>
    <xf numFmtId="0" fontId="20" fillId="5" borderId="28" xfId="0" applyFont="1" applyFill="1" applyBorder="1" applyAlignment="1">
      <alignment horizontal="left" vertical="center" wrapText="1"/>
    </xf>
    <xf numFmtId="0" fontId="19" fillId="6" borderId="54" xfId="0" applyFont="1" applyFill="1" applyBorder="1" applyAlignment="1">
      <alignment horizontal="left" vertical="center" wrapText="1"/>
    </xf>
    <xf numFmtId="166" fontId="14" fillId="0" borderId="32" xfId="0" applyNumberFormat="1" applyFont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left" wrapText="1"/>
    </xf>
  </cellXfs>
  <cellStyles count="11">
    <cellStyle name="Collegamento ipertestuale" xfId="4" builtinId="8"/>
    <cellStyle name="intestazione anni_3" xfId="7" xr:uid="{BCF38A61-E414-437E-B148-DCB2798BFEF1}"/>
    <cellStyle name="intestazione di colonna cinema" xfId="5" xr:uid="{8396245E-3F5B-44B2-8082-B95347DEEAC9}"/>
    <cellStyle name="intestazione_anni" xfId="6" xr:uid="{C5421853-1DE6-442A-B026-E805B83C2A1E}"/>
    <cellStyle name="Migliaia" xfId="1" builtinId="3" customBuiltin="1"/>
    <cellStyle name="Migliaia [0]" xfId="2" builtinId="6"/>
    <cellStyle name="Normale" xfId="0" builtinId="0"/>
    <cellStyle name="Normale_Foglio2" xfId="9" xr:uid="{7D70692E-3E3B-47FF-8EDB-4F50A8675A5A}"/>
    <cellStyle name="Normale_Report_cinema_031999" xfId="8" xr:uid="{C78C47CF-1CE6-4658-BAFB-C23BBE6A64C6}"/>
    <cellStyle name="Percentuale" xfId="3" builtinId="5"/>
    <cellStyle name="Percentuale 2" xfId="10" xr:uid="{105F5832-5BD3-4A28-986E-A1A6F153CE27}"/>
  </cellStyles>
  <dxfs count="0"/>
  <tableStyles count="0" defaultTableStyle="TableStyleMedium2" defaultPivotStyle="PivotStyleLight16"/>
  <colors>
    <mruColors>
      <color rgb="FFF2F2F2"/>
      <color rgb="FFA4CCCC"/>
      <color rgb="FF1C8F8B"/>
      <color rgb="FFD399B7"/>
      <color rgb="FF9B0056"/>
      <color rgb="FFA63370"/>
      <color rgb="FFB86590"/>
      <color rgb="FFE9CCDB"/>
      <color rgb="FFDFE5F4"/>
      <color rgb="FFF291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34687275715368"/>
          <c:y val="3.6257001950703201E-2"/>
          <c:w val="0.86387501430220826"/>
          <c:h val="0.848325663837474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B005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Plus Jakarta Sans" pitchFamily="2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'F.7.1'!$B$24:$B$31</c:f>
              <c:strCache>
                <c:ptCount val="8"/>
                <c:pt idx="0">
                  <c:v>Biella</c:v>
                </c:pt>
                <c:pt idx="1">
                  <c:v>Vercelli</c:v>
                </c:pt>
                <c:pt idx="2">
                  <c:v>Asti</c:v>
                </c:pt>
                <c:pt idx="3">
                  <c:v>VCO</c:v>
                </c:pt>
                <c:pt idx="4">
                  <c:v>Alessandria</c:v>
                </c:pt>
                <c:pt idx="5">
                  <c:v>Novara</c:v>
                </c:pt>
                <c:pt idx="6">
                  <c:v>Cuneo</c:v>
                </c:pt>
                <c:pt idx="7">
                  <c:v>Torino</c:v>
                </c:pt>
              </c:strCache>
            </c:strRef>
          </c:cat>
          <c:val>
            <c:numRef>
              <c:f>'F.7.1'!$C$24:$C$31</c:f>
              <c:numCache>
                <c:formatCode>#,##0</c:formatCode>
                <c:ptCount val="8"/>
                <c:pt idx="0">
                  <c:v>217</c:v>
                </c:pt>
                <c:pt idx="1">
                  <c:v>303</c:v>
                </c:pt>
                <c:pt idx="2">
                  <c:v>305</c:v>
                </c:pt>
                <c:pt idx="3">
                  <c:v>351</c:v>
                </c:pt>
                <c:pt idx="4">
                  <c:v>810</c:v>
                </c:pt>
                <c:pt idx="5">
                  <c:v>997</c:v>
                </c:pt>
                <c:pt idx="6">
                  <c:v>2156</c:v>
                </c:pt>
                <c:pt idx="7">
                  <c:v>10626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68-4D58-9043-9EA8A0A27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424442096"/>
        <c:axId val="424443736"/>
      </c:barChart>
      <c:catAx>
        <c:axId val="424442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Plus Jakarta Sans" pitchFamily="2" charset="0"/>
              </a:defRPr>
            </a:pPr>
            <a:endParaRPr lang="it-IT"/>
          </a:p>
        </c:txPr>
        <c:crossAx val="424443736"/>
        <c:crosses val="autoZero"/>
        <c:auto val="1"/>
        <c:lblAlgn val="ctr"/>
        <c:lblOffset val="0"/>
        <c:noMultiLvlLbl val="0"/>
      </c:catAx>
      <c:valAx>
        <c:axId val="42444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Plus Jakarta Sans" pitchFamily="2" charset="0"/>
              </a:defRPr>
            </a:pPr>
            <a:endParaRPr lang="it-IT"/>
          </a:p>
        </c:txPr>
        <c:crossAx val="424442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chemeClr val="tx1">
          <a:lumMod val="15000"/>
          <a:lumOff val="85000"/>
        </a:schemeClr>
      </a:solidFill>
      <a:prstDash val="sysDot"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+mn-lt"/>
          <a:cs typeface="Plus Jakarta Sans" pitchFamily="2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4194819183861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'F.7.2'!$C$23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E9CCDB"/>
            </a:solidFill>
            <a:ln>
              <a:solidFill>
                <a:srgbClr val="E9CCDB"/>
              </a:solidFill>
            </a:ln>
            <a:effectLst/>
          </c:spPr>
          <c:invertIfNegative val="0"/>
          <c:cat>
            <c:strRef>
              <c:f>'F.7.2'!$B$24:$B$31</c:f>
              <c:strCache>
                <c:ptCount val="8"/>
                <c:pt idx="0">
                  <c:v>Torino</c:v>
                </c:pt>
                <c:pt idx="1">
                  <c:v>Alessandria</c:v>
                </c:pt>
                <c:pt idx="2">
                  <c:v>Asti</c:v>
                </c:pt>
                <c:pt idx="3">
                  <c:v>Biella</c:v>
                </c:pt>
                <c:pt idx="4">
                  <c:v>Cuneo</c:v>
                </c:pt>
                <c:pt idx="5">
                  <c:v>Novara</c:v>
                </c:pt>
                <c:pt idx="6">
                  <c:v>Verbano -Cusio-Ossola</c:v>
                </c:pt>
                <c:pt idx="7">
                  <c:v>Vercelli</c:v>
                </c:pt>
              </c:strCache>
            </c:strRef>
          </c:cat>
          <c:val>
            <c:numRef>
              <c:f>'F.7.2'!$C$24:$C$31</c:f>
              <c:numCache>
                <c:formatCode>#,##0</c:formatCode>
                <c:ptCount val="8"/>
                <c:pt idx="0">
                  <c:v>10512</c:v>
                </c:pt>
                <c:pt idx="1">
                  <c:v>851</c:v>
                </c:pt>
                <c:pt idx="2">
                  <c:v>323</c:v>
                </c:pt>
                <c:pt idx="3">
                  <c:v>298</c:v>
                </c:pt>
                <c:pt idx="4">
                  <c:v>1921</c:v>
                </c:pt>
                <c:pt idx="5">
                  <c:v>1100</c:v>
                </c:pt>
                <c:pt idx="6">
                  <c:v>324</c:v>
                </c:pt>
                <c:pt idx="7">
                  <c:v>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0C-4BB0-9F4C-132E94AD2A7A}"/>
            </c:ext>
          </c:extLst>
        </c:ser>
        <c:ser>
          <c:idx val="0"/>
          <c:order val="1"/>
          <c:tx>
            <c:strRef>
              <c:f>'F.7.2'!$D$23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D399B7"/>
            </a:solidFill>
            <a:ln>
              <a:solidFill>
                <a:srgbClr val="D399B7"/>
              </a:solidFill>
            </a:ln>
            <a:effectLst/>
          </c:spPr>
          <c:invertIfNegative val="0"/>
          <c:cat>
            <c:strRef>
              <c:f>'F.7.2'!$B$24:$B$31</c:f>
              <c:strCache>
                <c:ptCount val="8"/>
                <c:pt idx="0">
                  <c:v>Torino</c:v>
                </c:pt>
                <c:pt idx="1">
                  <c:v>Alessandria</c:v>
                </c:pt>
                <c:pt idx="2">
                  <c:v>Asti</c:v>
                </c:pt>
                <c:pt idx="3">
                  <c:v>Biella</c:v>
                </c:pt>
                <c:pt idx="4">
                  <c:v>Cuneo</c:v>
                </c:pt>
                <c:pt idx="5">
                  <c:v>Novara</c:v>
                </c:pt>
                <c:pt idx="6">
                  <c:v>Verbano -Cusio-Ossola</c:v>
                </c:pt>
                <c:pt idx="7">
                  <c:v>Vercelli</c:v>
                </c:pt>
              </c:strCache>
            </c:strRef>
          </c:cat>
          <c:val>
            <c:numRef>
              <c:f>'F.7.2'!$D$24:$D$31</c:f>
              <c:numCache>
                <c:formatCode>#,##0</c:formatCode>
                <c:ptCount val="8"/>
                <c:pt idx="0">
                  <c:v>8269</c:v>
                </c:pt>
                <c:pt idx="1">
                  <c:v>613</c:v>
                </c:pt>
                <c:pt idx="2">
                  <c:v>246</c:v>
                </c:pt>
                <c:pt idx="3">
                  <c:v>229</c:v>
                </c:pt>
                <c:pt idx="4">
                  <c:v>1454</c:v>
                </c:pt>
                <c:pt idx="5">
                  <c:v>880</c:v>
                </c:pt>
                <c:pt idx="6">
                  <c:v>256</c:v>
                </c:pt>
                <c:pt idx="7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D3-4BC3-ACC4-BFEFCAD88560}"/>
            </c:ext>
          </c:extLst>
        </c:ser>
        <c:ser>
          <c:idx val="2"/>
          <c:order val="2"/>
          <c:tx>
            <c:strRef>
              <c:f>'F.7.2'!$E$23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B86590"/>
            </a:solidFill>
            <a:ln>
              <a:solidFill>
                <a:srgbClr val="B86590"/>
              </a:solidFill>
            </a:ln>
            <a:effectLst/>
          </c:spPr>
          <c:invertIfNegative val="0"/>
          <c:cat>
            <c:strRef>
              <c:f>'F.7.2'!$B$24:$B$31</c:f>
              <c:strCache>
                <c:ptCount val="8"/>
                <c:pt idx="0">
                  <c:v>Torino</c:v>
                </c:pt>
                <c:pt idx="1">
                  <c:v>Alessandria</c:v>
                </c:pt>
                <c:pt idx="2">
                  <c:v>Asti</c:v>
                </c:pt>
                <c:pt idx="3">
                  <c:v>Biella</c:v>
                </c:pt>
                <c:pt idx="4">
                  <c:v>Cuneo</c:v>
                </c:pt>
                <c:pt idx="5">
                  <c:v>Novara</c:v>
                </c:pt>
                <c:pt idx="6">
                  <c:v>Verbano -Cusio-Ossola</c:v>
                </c:pt>
                <c:pt idx="7">
                  <c:v>Vercelli</c:v>
                </c:pt>
              </c:strCache>
            </c:strRef>
          </c:cat>
          <c:val>
            <c:numRef>
              <c:f>'F.7.2'!$E$24:$E$31</c:f>
              <c:numCache>
                <c:formatCode>#,##0</c:formatCode>
                <c:ptCount val="8"/>
                <c:pt idx="0">
                  <c:v>9256</c:v>
                </c:pt>
                <c:pt idx="1">
                  <c:v>639</c:v>
                </c:pt>
                <c:pt idx="2">
                  <c:v>276</c:v>
                </c:pt>
                <c:pt idx="3">
                  <c:v>224</c:v>
                </c:pt>
                <c:pt idx="4">
                  <c:v>1618</c:v>
                </c:pt>
                <c:pt idx="5">
                  <c:v>916</c:v>
                </c:pt>
                <c:pt idx="6">
                  <c:v>307</c:v>
                </c:pt>
                <c:pt idx="7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D3-4BC3-ACC4-BFEFCAD88560}"/>
            </c:ext>
          </c:extLst>
        </c:ser>
        <c:ser>
          <c:idx val="3"/>
          <c:order val="3"/>
          <c:tx>
            <c:strRef>
              <c:f>'F.7.2'!$F$23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A63370"/>
            </a:solidFill>
            <a:ln>
              <a:solidFill>
                <a:srgbClr val="A63370"/>
              </a:solidFill>
            </a:ln>
            <a:effectLst/>
          </c:spPr>
          <c:invertIfNegative val="0"/>
          <c:cat>
            <c:strRef>
              <c:f>'F.7.2'!$B$24:$B$31</c:f>
              <c:strCache>
                <c:ptCount val="8"/>
                <c:pt idx="0">
                  <c:v>Torino</c:v>
                </c:pt>
                <c:pt idx="1">
                  <c:v>Alessandria</c:v>
                </c:pt>
                <c:pt idx="2">
                  <c:v>Asti</c:v>
                </c:pt>
                <c:pt idx="3">
                  <c:v>Biella</c:v>
                </c:pt>
                <c:pt idx="4">
                  <c:v>Cuneo</c:v>
                </c:pt>
                <c:pt idx="5">
                  <c:v>Novara</c:v>
                </c:pt>
                <c:pt idx="6">
                  <c:v>Verbano -Cusio-Ossola</c:v>
                </c:pt>
                <c:pt idx="7">
                  <c:v>Vercelli</c:v>
                </c:pt>
              </c:strCache>
            </c:strRef>
          </c:cat>
          <c:val>
            <c:numRef>
              <c:f>'F.7.2'!$F$24:$F$31</c:f>
              <c:numCache>
                <c:formatCode>#,##0</c:formatCode>
                <c:ptCount val="8"/>
                <c:pt idx="0">
                  <c:v>9724</c:v>
                </c:pt>
                <c:pt idx="1">
                  <c:v>716</c:v>
                </c:pt>
                <c:pt idx="2">
                  <c:v>308</c:v>
                </c:pt>
                <c:pt idx="3">
                  <c:v>243</c:v>
                </c:pt>
                <c:pt idx="4">
                  <c:v>2135</c:v>
                </c:pt>
                <c:pt idx="5">
                  <c:v>1024</c:v>
                </c:pt>
                <c:pt idx="6">
                  <c:v>333</c:v>
                </c:pt>
                <c:pt idx="7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D3-4BC3-ACC4-BFEFCAD88560}"/>
            </c:ext>
          </c:extLst>
        </c:ser>
        <c:ser>
          <c:idx val="4"/>
          <c:order val="4"/>
          <c:tx>
            <c:strRef>
              <c:f>'F.7.2'!$G$23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B0056"/>
            </a:solidFill>
            <a:ln>
              <a:noFill/>
            </a:ln>
            <a:effectLst/>
          </c:spPr>
          <c:invertIfNegative val="0"/>
          <c:cat>
            <c:strRef>
              <c:f>'F.7.2'!$B$24:$B$31</c:f>
              <c:strCache>
                <c:ptCount val="8"/>
                <c:pt idx="0">
                  <c:v>Torino</c:v>
                </c:pt>
                <c:pt idx="1">
                  <c:v>Alessandria</c:v>
                </c:pt>
                <c:pt idx="2">
                  <c:v>Asti</c:v>
                </c:pt>
                <c:pt idx="3">
                  <c:v>Biella</c:v>
                </c:pt>
                <c:pt idx="4">
                  <c:v>Cuneo</c:v>
                </c:pt>
                <c:pt idx="5">
                  <c:v>Novara</c:v>
                </c:pt>
                <c:pt idx="6">
                  <c:v>Verbano -Cusio-Ossola</c:v>
                </c:pt>
                <c:pt idx="7">
                  <c:v>Vercelli</c:v>
                </c:pt>
              </c:strCache>
            </c:strRef>
          </c:cat>
          <c:val>
            <c:numRef>
              <c:f>'F.7.2'!$G$24:$G$31</c:f>
              <c:numCache>
                <c:formatCode>#,##0</c:formatCode>
                <c:ptCount val="8"/>
                <c:pt idx="0">
                  <c:v>10626</c:v>
                </c:pt>
                <c:pt idx="1">
                  <c:v>810</c:v>
                </c:pt>
                <c:pt idx="2">
                  <c:v>305</c:v>
                </c:pt>
                <c:pt idx="3">
                  <c:v>217</c:v>
                </c:pt>
                <c:pt idx="4">
                  <c:v>2156</c:v>
                </c:pt>
                <c:pt idx="5">
                  <c:v>997</c:v>
                </c:pt>
                <c:pt idx="6">
                  <c:v>351</c:v>
                </c:pt>
                <c:pt idx="7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1D3-4BC3-ACC4-BFEFCAD88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4194819183861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'F.7.3'!$C$23</c:f>
              <c:strCache>
                <c:ptCount val="1"/>
                <c:pt idx="0">
                  <c:v>Dipendenti</c:v>
                </c:pt>
              </c:strCache>
            </c:strRef>
          </c:tx>
          <c:spPr>
            <a:solidFill>
              <a:srgbClr val="9B0056"/>
            </a:solidFill>
            <a:ln>
              <a:noFill/>
            </a:ln>
            <a:effectLst/>
          </c:spPr>
          <c:invertIfNegative val="0"/>
          <c:cat>
            <c:numRef>
              <c:f>'F.7.3'!$B$24:$B$28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'F.7.3'!$C$24:$C$28</c:f>
              <c:numCache>
                <c:formatCode>#,##0</c:formatCode>
                <c:ptCount val="5"/>
                <c:pt idx="0">
                  <c:v>11869</c:v>
                </c:pt>
                <c:pt idx="1">
                  <c:v>9643</c:v>
                </c:pt>
                <c:pt idx="2">
                  <c:v>10557</c:v>
                </c:pt>
                <c:pt idx="3">
                  <c:v>11246</c:v>
                </c:pt>
                <c:pt idx="4">
                  <c:v>11897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9-4C39-9140-94539C49E1CA}"/>
            </c:ext>
          </c:extLst>
        </c:ser>
        <c:ser>
          <c:idx val="0"/>
          <c:order val="1"/>
          <c:tx>
            <c:strRef>
              <c:f>'F.7.3'!$D$23</c:f>
              <c:strCache>
                <c:ptCount val="1"/>
                <c:pt idx="0">
                  <c:v>Autonomi</c:v>
                </c:pt>
              </c:strCache>
            </c:strRef>
          </c:tx>
          <c:spPr>
            <a:solidFill>
              <a:srgbClr val="D399B7"/>
            </a:solidFill>
            <a:ln>
              <a:noFill/>
            </a:ln>
            <a:effectLst/>
          </c:spPr>
          <c:invertIfNegative val="0"/>
          <c:cat>
            <c:numRef>
              <c:f>'F.7.3'!$B$24:$B$28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'F.7.3'!$D$24:$D$28</c:f>
              <c:numCache>
                <c:formatCode>#,##0</c:formatCode>
                <c:ptCount val="5"/>
                <c:pt idx="0">
                  <c:v>3895</c:v>
                </c:pt>
                <c:pt idx="1">
                  <c:v>2588</c:v>
                </c:pt>
                <c:pt idx="2">
                  <c:v>2963</c:v>
                </c:pt>
                <c:pt idx="3">
                  <c:v>3534</c:v>
                </c:pt>
                <c:pt idx="4">
                  <c:v>3868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9-4C39-9140-94539C49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ocp.piemonte.it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</xdr:rowOff>
    </xdr:from>
    <xdr:to>
      <xdr:col>1</xdr:col>
      <xdr:colOff>565738</xdr:colOff>
      <xdr:row>3</xdr:row>
      <xdr:rowOff>165734</xdr:rowOff>
    </xdr:to>
    <xdr:pic>
      <xdr:nvPicPr>
        <xdr:cNvPr id="3" name="Immagin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97DDAB-0C1A-4A05-98A9-0F9CC90E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0025"/>
          <a:ext cx="1499188" cy="5372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278246</xdr:colOff>
      <xdr:row>0</xdr:row>
      <xdr:rowOff>0</xdr:rowOff>
    </xdr:from>
    <xdr:to>
      <xdr:col>8</xdr:col>
      <xdr:colOff>806161</xdr:colOff>
      <xdr:row>1</xdr:row>
      <xdr:rowOff>62057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327DF-C5AC-49A2-A4D3-AF63979BEB6D}"/>
            </a:ext>
          </a:extLst>
        </xdr:cNvPr>
        <xdr:cNvSpPr/>
      </xdr:nvSpPr>
      <xdr:spPr>
        <a:xfrm>
          <a:off x="7574396" y="0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419100</xdr:colOff>
      <xdr:row>0</xdr:row>
      <xdr:rowOff>15593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3A1BCB6E-8501-4878-BAE2-134BE0C72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025" y="15593"/>
          <a:ext cx="823031" cy="298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134938</xdr:colOff>
      <xdr:row>0</xdr:row>
      <xdr:rowOff>0</xdr:rowOff>
    </xdr:from>
    <xdr:to>
      <xdr:col>10</xdr:col>
      <xdr:colOff>75767</xdr:colOff>
      <xdr:row>1</xdr:row>
      <xdr:rowOff>62057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962BC-6B72-43ED-BAB9-CB230117F178}"/>
            </a:ext>
          </a:extLst>
        </xdr:cNvPr>
        <xdr:cNvSpPr/>
      </xdr:nvSpPr>
      <xdr:spPr>
        <a:xfrm>
          <a:off x="8242012" y="0"/>
          <a:ext cx="1445346" cy="43006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90C6B4BE-3429-4C63-9CCA-4F3314884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210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48347</xdr:colOff>
      <xdr:row>0</xdr:row>
      <xdr:rowOff>13709</xdr:rowOff>
    </xdr:from>
    <xdr:to>
      <xdr:col>10</xdr:col>
      <xdr:colOff>281420</xdr:colOff>
      <xdr:row>1</xdr:row>
      <xdr:rowOff>75766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1B19A-55E4-4B79-9C9A-A61D7C673195}"/>
            </a:ext>
          </a:extLst>
        </xdr:cNvPr>
        <xdr:cNvSpPr/>
      </xdr:nvSpPr>
      <xdr:spPr>
        <a:xfrm>
          <a:off x="7982239" y="13709"/>
          <a:ext cx="1445346" cy="43006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69CE19F3-CA48-49B9-AEC5-EDC6A723B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102468</xdr:colOff>
      <xdr:row>0</xdr:row>
      <xdr:rowOff>0</xdr:rowOff>
    </xdr:from>
    <xdr:to>
      <xdr:col>9</xdr:col>
      <xdr:colOff>530369</xdr:colOff>
      <xdr:row>1</xdr:row>
      <xdr:rowOff>62057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EC08FE-5B94-4385-B43D-FD84C0259A3F}"/>
            </a:ext>
          </a:extLst>
        </xdr:cNvPr>
        <xdr:cNvSpPr/>
      </xdr:nvSpPr>
      <xdr:spPr>
        <a:xfrm>
          <a:off x="9118746" y="0"/>
          <a:ext cx="1445345" cy="43006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C8560221-50F9-4440-A324-91895F51D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9874DD-BCC7-4C55-909B-8C10FC9D9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2FE022-1EB5-46A4-9314-6907B47EA938}"/>
            </a:ext>
          </a:extLst>
        </xdr:cNvPr>
        <xdr:cNvSpPr/>
      </xdr:nvSpPr>
      <xdr:spPr>
        <a:xfrm>
          <a:off x="8896350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90443-E1D4-48C7-B291-3D8365F56AA0}"/>
            </a:ext>
          </a:extLst>
        </xdr:cNvPr>
        <xdr:cNvSpPr/>
      </xdr:nvSpPr>
      <xdr:spPr>
        <a:xfrm>
          <a:off x="80125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650CCA32-DB15-4E55-8D93-1241610F0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968F8EC-6D43-47D6-8649-949FEFF3B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9943E8-5D12-40C9-8B99-F4EA1AB443C5}"/>
            </a:ext>
          </a:extLst>
        </xdr:cNvPr>
        <xdr:cNvSpPr/>
      </xdr:nvSpPr>
      <xdr:spPr>
        <a:xfrm>
          <a:off x="728662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C15539-51FA-435B-A0B3-8C94DF43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2A0877-F4E4-41AC-A950-C7ACB391164E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4C3C3B-14BD-4DD5-A04E-62A9B42B6740}"/>
            </a:ext>
          </a:extLst>
        </xdr:cNvPr>
        <xdr:cNvSpPr/>
      </xdr:nvSpPr>
      <xdr:spPr>
        <a:xfrm>
          <a:off x="61837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D8591EA5-AE1B-4DE9-B921-D4D2D0383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F3D763-0B09-44F7-8A1A-483EE9533243}"/>
            </a:ext>
          </a:extLst>
        </xdr:cNvPr>
        <xdr:cNvSpPr/>
      </xdr:nvSpPr>
      <xdr:spPr>
        <a:xfrm>
          <a:off x="85078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849709AD-91C9-4CBF-966C-46E3839B4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4C9EA3E-2F65-4D6E-9FAD-60E2AB5AD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845E349-CC41-4A3A-8F8F-1A98F4D1C32B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8867CAC-D93D-47A1-9EF7-EE947B3A8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65011A-0D0F-4F1A-819F-0BDFF5DA4764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84475C-9C5D-4C3B-ADC8-4AA2D7B35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E628E3-B058-4F54-81A5-3A9B71F99737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84B403-56CC-4388-ACC5-C6B86EC5B61C}"/>
            </a:ext>
          </a:extLst>
        </xdr:cNvPr>
        <xdr:cNvSpPr/>
      </xdr:nvSpPr>
      <xdr:spPr>
        <a:xfrm>
          <a:off x="75839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C975D7F0-C864-4B77-84BD-9FE5E84D7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0</xdr:col>
      <xdr:colOff>123825</xdr:colOff>
      <xdr:row>7</xdr:row>
      <xdr:rowOff>85725</xdr:rowOff>
    </xdr:from>
    <xdr:to>
      <xdr:col>7</xdr:col>
      <xdr:colOff>695325</xdr:colOff>
      <xdr:row>21</xdr:row>
      <xdr:rowOff>9525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58ABB9C-6D60-4B7C-887E-8CF762A585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0C4FB-AE07-4500-BE23-982B694839FF}"/>
            </a:ext>
          </a:extLst>
        </xdr:cNvPr>
        <xdr:cNvSpPr/>
      </xdr:nvSpPr>
      <xdr:spPr>
        <a:xfrm>
          <a:off x="75839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AE19F1DE-3BDB-4D3B-A551-CCB1AB995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4761</xdr:rowOff>
    </xdr:from>
    <xdr:to>
      <xdr:col>7</xdr:col>
      <xdr:colOff>876300</xdr:colOff>
      <xdr:row>20</xdr:row>
      <xdr:rowOff>1857375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0A2D688-F332-45E6-8596-355F1148F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9F49587-1DB6-4378-83D6-A04D44868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9949C3-A8A0-4966-BEE2-0DCFB4DB9A08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2E2A230-491D-47E5-94F0-3895B17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D89941-6724-4194-8996-5D37034FBBF0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7958A1-EDD4-439C-AD92-951A53F9E7D2}"/>
            </a:ext>
          </a:extLst>
        </xdr:cNvPr>
        <xdr:cNvSpPr/>
      </xdr:nvSpPr>
      <xdr:spPr>
        <a:xfrm>
          <a:off x="75839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8AC6E593-351F-4446-BE44-6A36A4C96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0</xdr:col>
      <xdr:colOff>152401</xdr:colOff>
      <xdr:row>8</xdr:row>
      <xdr:rowOff>14286</xdr:rowOff>
    </xdr:from>
    <xdr:to>
      <xdr:col>7</xdr:col>
      <xdr:colOff>838200</xdr:colOff>
      <xdr:row>21</xdr:row>
      <xdr:rowOff>9525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F241F97-CAA7-4105-BB01-B4E0113AA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ACF2D-A45D-4DD4-B811-7597E16294A8}">
  <sheetPr>
    <tabColor rgb="FF1C8F8B"/>
    <pageSetUpPr autoPageBreaks="0"/>
  </sheetPr>
  <dimension ref="A1:H37"/>
  <sheetViews>
    <sheetView tabSelected="1" workbookViewId="0">
      <selection sqref="A1:B5"/>
    </sheetView>
  </sheetViews>
  <sheetFormatPr defaultColWidth="9.140625" defaultRowHeight="15" x14ac:dyDescent="0.25"/>
  <cols>
    <col min="1" max="1" width="15.42578125" style="1" customWidth="1"/>
    <col min="2" max="2" width="11.5703125" style="1" customWidth="1"/>
    <col min="3" max="3" width="11.85546875" style="1" customWidth="1"/>
    <col min="4" max="4" width="86.42578125" style="1" customWidth="1"/>
    <col min="5" max="5" width="31.85546875" style="1" customWidth="1"/>
    <col min="6" max="6" width="12" style="1" customWidth="1"/>
    <col min="7" max="7" width="26.5703125" style="1" bestFit="1" customWidth="1"/>
    <col min="8" max="8" width="28.42578125" style="1" customWidth="1"/>
    <col min="9" max="16384" width="9.140625" style="1"/>
  </cols>
  <sheetData>
    <row r="1" spans="1:8" ht="14.45" customHeight="1" x14ac:dyDescent="0.25">
      <c r="A1" s="212"/>
      <c r="B1" s="212"/>
      <c r="C1" s="10"/>
      <c r="D1" s="215" t="s">
        <v>11</v>
      </c>
      <c r="E1" s="215"/>
      <c r="F1" s="215"/>
      <c r="G1" s="215"/>
      <c r="H1" s="215"/>
    </row>
    <row r="2" spans="1:8" ht="14.45" customHeight="1" x14ac:dyDescent="0.25">
      <c r="A2" s="212"/>
      <c r="B2" s="212"/>
      <c r="C2" s="10"/>
      <c r="D2" s="215"/>
      <c r="E2" s="215"/>
      <c r="F2" s="215"/>
      <c r="G2" s="215"/>
      <c r="H2" s="215"/>
    </row>
    <row r="3" spans="1:8" ht="14.45" customHeight="1" x14ac:dyDescent="0.25">
      <c r="A3" s="212"/>
      <c r="B3" s="212"/>
      <c r="C3" s="10"/>
      <c r="D3" s="215"/>
      <c r="E3" s="215"/>
      <c r="F3" s="215"/>
      <c r="G3" s="215"/>
      <c r="H3" s="215"/>
    </row>
    <row r="4" spans="1:8" ht="14.45" customHeight="1" x14ac:dyDescent="0.25">
      <c r="A4" s="212"/>
      <c r="B4" s="212"/>
      <c r="C4" s="10"/>
      <c r="D4" s="215"/>
      <c r="E4" s="215"/>
      <c r="F4" s="215"/>
      <c r="G4" s="215"/>
      <c r="H4" s="215"/>
    </row>
    <row r="5" spans="1:8" ht="14.45" customHeight="1" x14ac:dyDescent="0.25">
      <c r="A5" s="212"/>
      <c r="B5" s="212"/>
      <c r="C5" s="10"/>
      <c r="D5" s="215"/>
      <c r="E5" s="215"/>
      <c r="F5" s="215"/>
      <c r="G5" s="215"/>
      <c r="H5" s="215"/>
    </row>
    <row r="6" spans="1:8" ht="18.75" x14ac:dyDescent="0.3">
      <c r="A6" s="41"/>
      <c r="B6" s="3"/>
      <c r="C6" s="3"/>
      <c r="D6" s="4"/>
      <c r="E6" s="4"/>
      <c r="F6" s="4"/>
      <c r="G6" s="4"/>
      <c r="H6" s="11"/>
    </row>
    <row r="7" spans="1:8" ht="18.75" customHeight="1" x14ac:dyDescent="0.3">
      <c r="A7" s="45" t="s">
        <v>128</v>
      </c>
      <c r="B7" s="3"/>
      <c r="C7" s="3"/>
      <c r="D7" s="4"/>
      <c r="E7" s="4"/>
      <c r="F7" s="4"/>
      <c r="G7" s="4"/>
      <c r="H7" s="11"/>
    </row>
    <row r="8" spans="1:8" ht="18.75" x14ac:dyDescent="0.3">
      <c r="A8" s="5"/>
      <c r="B8" s="6"/>
      <c r="C8" s="6"/>
      <c r="D8" s="6"/>
      <c r="E8" s="6"/>
      <c r="F8" s="6"/>
      <c r="G8" s="6"/>
    </row>
    <row r="9" spans="1:8" ht="26.25" customHeight="1" x14ac:dyDescent="0.25">
      <c r="A9" s="213" t="s">
        <v>7</v>
      </c>
      <c r="B9" s="214"/>
      <c r="C9" s="214"/>
      <c r="D9" s="214"/>
      <c r="E9" s="214"/>
      <c r="F9" s="214"/>
      <c r="G9" s="214"/>
      <c r="H9" s="214"/>
    </row>
    <row r="10" spans="1:8" ht="18.75" customHeight="1" x14ac:dyDescent="0.25">
      <c r="A10" s="44" t="s">
        <v>92</v>
      </c>
      <c r="B10" s="42"/>
      <c r="C10" s="42"/>
      <c r="D10" s="42"/>
      <c r="E10" s="42"/>
      <c r="F10" s="42"/>
      <c r="G10" s="42"/>
      <c r="H10" s="43"/>
    </row>
    <row r="11" spans="1:8" x14ac:dyDescent="0.25">
      <c r="A11" s="42" t="s">
        <v>13</v>
      </c>
      <c r="B11" s="42" t="s">
        <v>9</v>
      </c>
      <c r="C11" s="42" t="s">
        <v>4</v>
      </c>
      <c r="D11" s="42" t="s">
        <v>3</v>
      </c>
      <c r="E11" s="42" t="s">
        <v>5</v>
      </c>
      <c r="F11" s="42" t="s">
        <v>8</v>
      </c>
      <c r="G11" s="42" t="s">
        <v>10</v>
      </c>
      <c r="H11" s="43" t="s">
        <v>6</v>
      </c>
    </row>
    <row r="12" spans="1:8" x14ac:dyDescent="0.25">
      <c r="A12" s="8" t="s">
        <v>14</v>
      </c>
      <c r="B12" s="7" t="s">
        <v>36</v>
      </c>
      <c r="C12" s="55" t="s">
        <v>33</v>
      </c>
      <c r="D12" s="1" t="s">
        <v>35</v>
      </c>
      <c r="E12" s="1" t="s">
        <v>34</v>
      </c>
      <c r="F12" s="1" t="s">
        <v>22</v>
      </c>
      <c r="G12" s="1" t="s">
        <v>1</v>
      </c>
      <c r="H12" s="9" t="s">
        <v>127</v>
      </c>
    </row>
    <row r="13" spans="1:8" x14ac:dyDescent="0.25">
      <c r="A13" s="8" t="s">
        <v>14</v>
      </c>
      <c r="B13" s="7" t="s">
        <v>37</v>
      </c>
      <c r="C13" s="55" t="s">
        <v>33</v>
      </c>
      <c r="D13" s="1" t="s">
        <v>55</v>
      </c>
      <c r="E13" s="1" t="s">
        <v>56</v>
      </c>
      <c r="F13" s="1" t="s">
        <v>22</v>
      </c>
      <c r="G13" s="1" t="s">
        <v>1</v>
      </c>
      <c r="H13" s="9" t="s">
        <v>127</v>
      </c>
    </row>
    <row r="14" spans="1:8" x14ac:dyDescent="0.25">
      <c r="A14" s="8" t="s">
        <v>14</v>
      </c>
      <c r="B14" s="7" t="s">
        <v>38</v>
      </c>
      <c r="C14" s="55" t="s">
        <v>33</v>
      </c>
      <c r="D14" s="1" t="s">
        <v>58</v>
      </c>
      <c r="E14" s="1" t="s">
        <v>59</v>
      </c>
      <c r="F14" s="1" t="s">
        <v>22</v>
      </c>
      <c r="G14" s="1" t="s">
        <v>1</v>
      </c>
      <c r="H14" s="9" t="s">
        <v>127</v>
      </c>
    </row>
    <row r="15" spans="1:8" x14ac:dyDescent="0.25">
      <c r="A15" s="8" t="s">
        <v>14</v>
      </c>
      <c r="B15" s="7" t="s">
        <v>39</v>
      </c>
      <c r="C15" s="55" t="s">
        <v>33</v>
      </c>
      <c r="D15" s="1" t="s">
        <v>76</v>
      </c>
      <c r="E15" s="1" t="s">
        <v>34</v>
      </c>
      <c r="F15" s="1" t="s">
        <v>22</v>
      </c>
      <c r="G15" s="1" t="s">
        <v>29</v>
      </c>
      <c r="H15" s="9" t="s">
        <v>127</v>
      </c>
    </row>
    <row r="16" spans="1:8" x14ac:dyDescent="0.25">
      <c r="A16" s="8" t="s">
        <v>14</v>
      </c>
      <c r="B16" s="7" t="s">
        <v>41</v>
      </c>
      <c r="C16" s="55" t="s">
        <v>33</v>
      </c>
      <c r="D16" s="1" t="s">
        <v>77</v>
      </c>
      <c r="E16" s="1" t="s">
        <v>56</v>
      </c>
      <c r="F16" s="1" t="s">
        <v>22</v>
      </c>
      <c r="G16" s="1" t="s">
        <v>29</v>
      </c>
      <c r="H16" s="9" t="s">
        <v>127</v>
      </c>
    </row>
    <row r="17" spans="1:8" x14ac:dyDescent="0.25">
      <c r="A17" s="8" t="s">
        <v>14</v>
      </c>
      <c r="B17" s="7" t="s">
        <v>53</v>
      </c>
      <c r="C17" s="55" t="s">
        <v>33</v>
      </c>
      <c r="D17" s="1" t="s">
        <v>78</v>
      </c>
      <c r="E17" s="1" t="s">
        <v>59</v>
      </c>
      <c r="F17" s="1" t="s">
        <v>22</v>
      </c>
      <c r="G17" s="1" t="s">
        <v>29</v>
      </c>
      <c r="H17" s="9" t="s">
        <v>127</v>
      </c>
    </row>
    <row r="18" spans="1:8" x14ac:dyDescent="0.25">
      <c r="A18" s="8" t="s">
        <v>14</v>
      </c>
      <c r="B18" s="7" t="s">
        <v>42</v>
      </c>
      <c r="C18" s="55" t="s">
        <v>33</v>
      </c>
      <c r="D18" s="1" t="s">
        <v>80</v>
      </c>
      <c r="E18" s="1" t="s">
        <v>34</v>
      </c>
      <c r="F18" s="1" t="s">
        <v>2</v>
      </c>
      <c r="G18" s="1" t="s">
        <v>81</v>
      </c>
      <c r="H18" s="9" t="s">
        <v>98</v>
      </c>
    </row>
    <row r="19" spans="1:8" x14ac:dyDescent="0.25">
      <c r="A19" s="8" t="s">
        <v>14</v>
      </c>
      <c r="B19" s="7" t="s">
        <v>44</v>
      </c>
      <c r="C19" s="55" t="s">
        <v>33</v>
      </c>
      <c r="D19" s="1" t="s">
        <v>82</v>
      </c>
      <c r="E19" s="1" t="s">
        <v>56</v>
      </c>
      <c r="F19" s="1" t="s">
        <v>2</v>
      </c>
      <c r="G19" s="1" t="s">
        <v>81</v>
      </c>
      <c r="H19" s="9" t="s">
        <v>98</v>
      </c>
    </row>
    <row r="20" spans="1:8" s="55" customFormat="1" x14ac:dyDescent="0.25">
      <c r="A20" s="53" t="s">
        <v>14</v>
      </c>
      <c r="B20" s="54" t="s">
        <v>45</v>
      </c>
      <c r="C20" s="55" t="s">
        <v>33</v>
      </c>
      <c r="D20" s="55" t="s">
        <v>83</v>
      </c>
      <c r="E20" s="55" t="s">
        <v>59</v>
      </c>
      <c r="F20" s="55" t="s">
        <v>2</v>
      </c>
      <c r="G20" s="1" t="s">
        <v>81</v>
      </c>
      <c r="H20" s="9" t="s">
        <v>98</v>
      </c>
    </row>
    <row r="21" spans="1:8" x14ac:dyDescent="0.25">
      <c r="A21" s="53" t="s">
        <v>14</v>
      </c>
      <c r="B21" s="54" t="s">
        <v>46</v>
      </c>
      <c r="C21" s="55" t="s">
        <v>33</v>
      </c>
      <c r="D21" s="55" t="s">
        <v>90</v>
      </c>
      <c r="E21" s="55" t="s">
        <v>56</v>
      </c>
      <c r="F21" s="1" t="s">
        <v>22</v>
      </c>
      <c r="G21" s="1" t="s">
        <v>1</v>
      </c>
      <c r="H21" s="9" t="s">
        <v>127</v>
      </c>
    </row>
    <row r="22" spans="1:8" x14ac:dyDescent="0.25">
      <c r="A22" s="53" t="s">
        <v>14</v>
      </c>
      <c r="B22" s="54" t="s">
        <v>48</v>
      </c>
      <c r="C22" s="55" t="s">
        <v>33</v>
      </c>
      <c r="D22" s="55" t="s">
        <v>91</v>
      </c>
      <c r="E22" s="55" t="s">
        <v>59</v>
      </c>
      <c r="F22" s="1" t="s">
        <v>22</v>
      </c>
      <c r="G22" s="1" t="s">
        <v>1</v>
      </c>
      <c r="H22" s="9" t="s">
        <v>127</v>
      </c>
    </row>
    <row r="23" spans="1:8" x14ac:dyDescent="0.25">
      <c r="A23" s="8" t="s">
        <v>14</v>
      </c>
      <c r="B23" s="54" t="s">
        <v>49</v>
      </c>
      <c r="C23" s="55" t="s">
        <v>93</v>
      </c>
      <c r="D23" s="55" t="s">
        <v>96</v>
      </c>
      <c r="E23" s="55" t="s">
        <v>97</v>
      </c>
      <c r="F23" s="1" t="s">
        <v>22</v>
      </c>
      <c r="G23" s="1" t="s">
        <v>1</v>
      </c>
      <c r="H23" s="9" t="s">
        <v>98</v>
      </c>
    </row>
    <row r="24" spans="1:8" x14ac:dyDescent="0.25">
      <c r="A24" s="8" t="s">
        <v>14</v>
      </c>
      <c r="B24" s="54" t="s">
        <v>50</v>
      </c>
      <c r="C24" s="55" t="s">
        <v>93</v>
      </c>
      <c r="D24" s="55" t="s">
        <v>94</v>
      </c>
      <c r="E24" s="55" t="s">
        <v>95</v>
      </c>
      <c r="F24" s="1" t="s">
        <v>22</v>
      </c>
      <c r="G24" s="1" t="s">
        <v>1</v>
      </c>
      <c r="H24" s="56" t="s">
        <v>108</v>
      </c>
    </row>
    <row r="25" spans="1:8" x14ac:dyDescent="0.25">
      <c r="A25" s="8" t="s">
        <v>14</v>
      </c>
      <c r="B25" s="7" t="s">
        <v>40</v>
      </c>
      <c r="C25" s="55" t="s">
        <v>93</v>
      </c>
      <c r="D25" s="1" t="s">
        <v>109</v>
      </c>
      <c r="E25" s="55" t="s">
        <v>95</v>
      </c>
      <c r="F25" s="55" t="s">
        <v>2</v>
      </c>
      <c r="G25" s="1" t="s">
        <v>1</v>
      </c>
      <c r="H25" s="56" t="s">
        <v>98</v>
      </c>
    </row>
    <row r="26" spans="1:8" x14ac:dyDescent="0.25">
      <c r="A26" s="8" t="s">
        <v>14</v>
      </c>
      <c r="B26" s="7" t="s">
        <v>43</v>
      </c>
      <c r="C26" s="55" t="s">
        <v>93</v>
      </c>
      <c r="D26" s="1" t="s">
        <v>111</v>
      </c>
      <c r="E26" s="55" t="s">
        <v>95</v>
      </c>
      <c r="F26" s="55" t="s">
        <v>2</v>
      </c>
      <c r="G26" s="1" t="s">
        <v>1</v>
      </c>
      <c r="H26" s="56" t="s">
        <v>108</v>
      </c>
    </row>
    <row r="27" spans="1:8" x14ac:dyDescent="0.25">
      <c r="A27" s="8" t="s">
        <v>14</v>
      </c>
      <c r="B27" s="54" t="s">
        <v>51</v>
      </c>
      <c r="C27" s="55" t="s">
        <v>93</v>
      </c>
      <c r="D27" s="55" t="s">
        <v>113</v>
      </c>
      <c r="E27" s="55" t="s">
        <v>114</v>
      </c>
      <c r="F27" s="1" t="s">
        <v>22</v>
      </c>
      <c r="G27" s="1" t="s">
        <v>1</v>
      </c>
      <c r="H27" s="56" t="s">
        <v>108</v>
      </c>
    </row>
    <row r="28" spans="1:8" x14ac:dyDescent="0.25">
      <c r="A28" s="8" t="s">
        <v>14</v>
      </c>
      <c r="B28" s="54" t="s">
        <v>52</v>
      </c>
      <c r="C28" s="55" t="s">
        <v>93</v>
      </c>
      <c r="D28" s="55" t="s">
        <v>116</v>
      </c>
      <c r="E28" s="55" t="s">
        <v>117</v>
      </c>
      <c r="F28" s="1" t="s">
        <v>22</v>
      </c>
      <c r="G28" s="1" t="s">
        <v>1</v>
      </c>
      <c r="H28" s="56" t="s">
        <v>108</v>
      </c>
    </row>
    <row r="29" spans="1:8" x14ac:dyDescent="0.25">
      <c r="A29" s="8" t="s">
        <v>14</v>
      </c>
      <c r="B29" s="54" t="s">
        <v>47</v>
      </c>
      <c r="C29" s="55" t="s">
        <v>93</v>
      </c>
      <c r="D29" s="55" t="s">
        <v>120</v>
      </c>
      <c r="E29" s="55" t="s">
        <v>121</v>
      </c>
      <c r="F29" s="55" t="s">
        <v>2</v>
      </c>
      <c r="G29" s="55" t="s">
        <v>26</v>
      </c>
      <c r="H29" s="56" t="s">
        <v>108</v>
      </c>
    </row>
    <row r="30" spans="1:8" x14ac:dyDescent="0.25">
      <c r="A30" s="8"/>
      <c r="B30" s="7"/>
      <c r="C30" s="55"/>
      <c r="H30" s="9"/>
    </row>
    <row r="31" spans="1:8" x14ac:dyDescent="0.25">
      <c r="A31" s="8"/>
      <c r="B31" s="7"/>
      <c r="C31" s="55"/>
      <c r="H31" s="9"/>
    </row>
    <row r="32" spans="1:8" x14ac:dyDescent="0.25">
      <c r="B32" s="7"/>
      <c r="C32" s="55"/>
      <c r="H32" s="9"/>
    </row>
    <row r="33" spans="1:8" x14ac:dyDescent="0.25">
      <c r="B33" s="7"/>
      <c r="H33" s="9"/>
    </row>
    <row r="34" spans="1:8" x14ac:dyDescent="0.25">
      <c r="B34" s="7"/>
      <c r="H34" s="9"/>
    </row>
    <row r="35" spans="1:8" x14ac:dyDescent="0.25">
      <c r="B35" s="7"/>
      <c r="H35" s="9"/>
    </row>
    <row r="36" spans="1:8" x14ac:dyDescent="0.25">
      <c r="H36" s="9"/>
    </row>
    <row r="37" spans="1:8" x14ac:dyDescent="0.25">
      <c r="A37" s="40"/>
      <c r="B37" s="40"/>
      <c r="C37" s="40"/>
      <c r="D37" s="40"/>
      <c r="E37" s="40"/>
      <c r="F37" s="40"/>
      <c r="G37" s="40"/>
      <c r="H37" s="40"/>
    </row>
  </sheetData>
  <mergeCells count="3">
    <mergeCell ref="A1:B5"/>
    <mergeCell ref="A9:H9"/>
    <mergeCell ref="D1:H5"/>
  </mergeCells>
  <phoneticPr fontId="26" type="noConversion"/>
  <hyperlinks>
    <hyperlink ref="B16" location="T.7.5!A1" display="T.7.5" xr:uid="{3EA4023C-1838-459C-A5F4-9B3A9BCE3B3C}"/>
    <hyperlink ref="B14" location="T.7.3!A1" display="T.7.3" xr:uid="{28AF10CF-36A2-4996-A7B8-E88F492088BD}"/>
    <hyperlink ref="B17" location="T.7.6!A1" display="T.7.6" xr:uid="{46797A49-7E31-439F-B011-890CB9C473C7}"/>
    <hyperlink ref="B18" location="T.7.7!A1" display="T.7.7" xr:uid="{118CA75D-B451-4726-8152-AAAD9BDC30EC}"/>
    <hyperlink ref="B20" location="T.7.9!A1" display="T.7.9" xr:uid="{F792AAFC-66F4-4F19-997B-42F255703CD8}"/>
    <hyperlink ref="B21" location="T.7.10!A1" display="T.7.10" xr:uid="{95554354-F8E3-4CFC-B513-F01A41F7D796}"/>
    <hyperlink ref="B13" location="T.7.2!A1" display="T.7.2" xr:uid="{0307C355-7A5A-429E-9E9B-94216DBEE154}"/>
    <hyperlink ref="B15" location="T.7.4!A1" display="T.7.4" xr:uid="{0D41DEF3-53AA-4150-9AFD-B66E735D3A52}"/>
    <hyperlink ref="B19" location="T.7.8!A1" display="T.7.8" xr:uid="{B93EF1BF-CB1F-45E4-9E9E-7591615F4810}"/>
    <hyperlink ref="B22" location="T.7.11!A1" display="T.7.11" xr:uid="{E6D0B050-C011-4DDF-97AE-8AB1AB1CBF70}"/>
    <hyperlink ref="B23" location="T.7.12!A1" display="T.7.12" xr:uid="{CEF0E1CA-5025-48FD-AF6B-6BFE06A947F0}"/>
    <hyperlink ref="B24" location="T.7.13!A1" display="T.7.13" xr:uid="{F7261B65-0A1D-49C8-9D13-45C3421FCE3C}"/>
    <hyperlink ref="B27" location="T.7.14!A1" display="T.7.14" xr:uid="{C5DBB3D3-696F-4691-8967-5D55A489E492}"/>
    <hyperlink ref="B28" location="T.7.15!A1" display="T.7.15" xr:uid="{FCFB5FA7-FF0E-4FCE-B70A-B42D7BD72982}"/>
    <hyperlink ref="B29" location="F.7.3!A1" display="F.7.3" xr:uid="{D661816C-A854-4294-80B5-94FA04655CD8}"/>
    <hyperlink ref="B26" location="F.7.2!A1" display="F.7.2" xr:uid="{3305F407-C56F-4E16-85B3-C10E7D524498}"/>
    <hyperlink ref="B25" location="F.7.1!A1" display="F.7.1" xr:uid="{53DC1BB8-F190-485B-8B60-CAC2A83A0008}"/>
    <hyperlink ref="B12" location="T.7.1!A1" display="T.7.1" xr:uid="{EAF7EADD-95A1-44AF-BBC3-C3962E356488}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5BC4-3634-454A-ABC7-3F7731FDF56F}">
  <sheetPr>
    <tabColor rgb="FFA4CCCC"/>
  </sheetPr>
  <dimension ref="B1:M24"/>
  <sheetViews>
    <sheetView workbookViewId="0">
      <selection activeCell="I14" sqref="I14"/>
    </sheetView>
  </sheetViews>
  <sheetFormatPr defaultColWidth="9.140625" defaultRowHeight="12.75" x14ac:dyDescent="0.2"/>
  <cols>
    <col min="1" max="1" width="2.42578125" style="2" customWidth="1"/>
    <col min="2" max="2" width="31.140625" style="2" customWidth="1"/>
    <col min="3" max="3" width="16.42578125" style="2" customWidth="1"/>
    <col min="4" max="4" width="16.28515625" style="2" bestFit="1" customWidth="1"/>
    <col min="5" max="5" width="16.42578125" style="2" customWidth="1"/>
    <col min="6" max="6" width="13.28515625" style="2" bestFit="1" customWidth="1"/>
    <col min="7" max="7" width="13.42578125" style="2" bestFit="1" customWidth="1"/>
    <col min="8" max="8" width="13.7109375" style="2" bestFit="1" customWidth="1"/>
    <col min="9" max="9" width="13.42578125" style="2" bestFit="1" customWidth="1"/>
    <col min="10" max="13" width="9.140625" style="2"/>
    <col min="14" max="14" width="13.42578125" style="2" customWidth="1"/>
    <col min="15" max="15" width="9.140625" style="2"/>
    <col min="16" max="16" width="16.42578125" style="2" customWidth="1"/>
    <col min="17" max="16384" width="9.140625" style="2"/>
  </cols>
  <sheetData>
    <row r="1" spans="2:13" ht="29.25" customHeight="1" x14ac:dyDescent="0.2">
      <c r="B1" s="72"/>
      <c r="C1" s="220" t="str">
        <f>Indice!B12</f>
        <v>T.7.1</v>
      </c>
      <c r="D1" s="220"/>
      <c r="E1" s="220"/>
      <c r="F1" s="220"/>
      <c r="G1" s="220"/>
      <c r="H1" s="89"/>
    </row>
    <row r="2" spans="2:13" ht="18" customHeight="1" x14ac:dyDescent="0.2">
      <c r="B2" s="179" t="s">
        <v>32</v>
      </c>
      <c r="C2" s="219" t="str">
        <f>Indice!D12</f>
        <v>Le imprese del Core Culturale in Piemonte per provincia</v>
      </c>
      <c r="D2" s="219"/>
      <c r="E2" s="219"/>
      <c r="F2" s="219"/>
      <c r="G2" s="219"/>
      <c r="H2" s="90"/>
    </row>
    <row r="3" spans="2:13" ht="18" customHeight="1" x14ac:dyDescent="0.2">
      <c r="B3" s="70" t="str">
        <f>Indice!F12</f>
        <v>Italia/Piemonte</v>
      </c>
      <c r="C3" s="219"/>
      <c r="D3" s="219"/>
      <c r="E3" s="219"/>
      <c r="F3" s="219"/>
      <c r="G3" s="219"/>
      <c r="H3" s="90"/>
    </row>
    <row r="4" spans="2:13" ht="15.75" customHeight="1" x14ac:dyDescent="0.2">
      <c r="B4" s="70" t="str">
        <f>Indice!E12</f>
        <v>Imprese</v>
      </c>
      <c r="C4" s="219"/>
      <c r="D4" s="219"/>
      <c r="E4" s="219"/>
      <c r="F4" s="219"/>
      <c r="G4" s="219"/>
      <c r="H4" s="90"/>
    </row>
    <row r="5" spans="2:13" ht="34.5" customHeight="1" x14ac:dyDescent="0.2">
      <c r="B5" s="70" t="str">
        <f>Indice!G12</f>
        <v>Provincia</v>
      </c>
      <c r="C5" s="217" t="s">
        <v>126</v>
      </c>
      <c r="D5" s="217"/>
      <c r="E5" s="217"/>
      <c r="F5" s="217"/>
      <c r="G5" s="217"/>
      <c r="H5" s="91"/>
    </row>
    <row r="6" spans="2:13" ht="18.600000000000001" customHeight="1" x14ac:dyDescent="0.2">
      <c r="B6" s="71" t="str">
        <f>Indice!H12</f>
        <v>2019|2023|</v>
      </c>
      <c r="C6" s="218" t="s">
        <v>125</v>
      </c>
      <c r="D6" s="218"/>
      <c r="E6" s="218"/>
      <c r="F6" s="218"/>
      <c r="G6" s="218"/>
      <c r="H6" s="52"/>
    </row>
    <row r="7" spans="2:13" x14ac:dyDescent="0.2">
      <c r="F7" s="52"/>
      <c r="G7" s="52"/>
      <c r="H7" s="52"/>
      <c r="I7" s="30"/>
    </row>
    <row r="8" spans="2:13" ht="19.5" customHeight="1" x14ac:dyDescent="0.2">
      <c r="B8" s="216"/>
      <c r="C8" s="216"/>
      <c r="D8" s="216"/>
      <c r="E8" s="216"/>
      <c r="F8" s="216"/>
      <c r="G8" s="216"/>
      <c r="H8" s="216"/>
      <c r="I8" s="13"/>
      <c r="J8" s="13"/>
      <c r="K8" s="13"/>
      <c r="L8" s="13"/>
      <c r="M8" s="13"/>
    </row>
    <row r="9" spans="2:13" ht="39" customHeight="1" thickBot="1" x14ac:dyDescent="0.25">
      <c r="B9" s="75" t="s">
        <v>1</v>
      </c>
      <c r="C9" s="46">
        <v>2019</v>
      </c>
      <c r="D9" s="172">
        <v>2023</v>
      </c>
      <c r="E9" s="82" t="s">
        <v>107</v>
      </c>
    </row>
    <row r="10" spans="2:13" ht="15.75" customHeight="1" thickTop="1" x14ac:dyDescent="0.2">
      <c r="B10" s="76" t="s">
        <v>15</v>
      </c>
      <c r="C10" s="31">
        <v>1520</v>
      </c>
      <c r="D10" s="78">
        <v>1469</v>
      </c>
      <c r="E10" s="137">
        <v>-3.4000000000000002E-2</v>
      </c>
    </row>
    <row r="11" spans="2:13" ht="15" customHeight="1" x14ac:dyDescent="0.2">
      <c r="B11" s="77" t="s">
        <v>16</v>
      </c>
      <c r="C11" s="32">
        <v>764</v>
      </c>
      <c r="D11" s="135">
        <v>794</v>
      </c>
      <c r="E11" s="138">
        <v>3.9E-2</v>
      </c>
    </row>
    <row r="12" spans="2:13" ht="15" customHeight="1" x14ac:dyDescent="0.2">
      <c r="B12" s="77" t="s">
        <v>17</v>
      </c>
      <c r="C12" s="33">
        <v>655</v>
      </c>
      <c r="D12" s="136">
        <v>653</v>
      </c>
      <c r="E12" s="139">
        <v>-3.0000000000000001E-3</v>
      </c>
    </row>
    <row r="13" spans="2:13" ht="15" customHeight="1" x14ac:dyDescent="0.2">
      <c r="B13" s="77" t="s">
        <v>18</v>
      </c>
      <c r="C13" s="33">
        <v>2462</v>
      </c>
      <c r="D13" s="136">
        <v>2527</v>
      </c>
      <c r="E13" s="139">
        <v>2.5999999999999999E-2</v>
      </c>
    </row>
    <row r="14" spans="2:13" ht="15" customHeight="1" x14ac:dyDescent="0.2">
      <c r="B14" s="77" t="s">
        <v>19</v>
      </c>
      <c r="C14" s="33">
        <v>1506</v>
      </c>
      <c r="D14" s="136">
        <v>1453</v>
      </c>
      <c r="E14" s="139">
        <v>-3.5000000000000003E-2</v>
      </c>
    </row>
    <row r="15" spans="2:13" ht="15" customHeight="1" x14ac:dyDescent="0.2">
      <c r="B15" s="77" t="s">
        <v>12</v>
      </c>
      <c r="C15" s="33">
        <v>12499</v>
      </c>
      <c r="D15" s="136">
        <v>13110</v>
      </c>
      <c r="E15" s="139">
        <v>4.9000000000000002E-2</v>
      </c>
    </row>
    <row r="16" spans="2:13" ht="15" customHeight="1" x14ac:dyDescent="0.2">
      <c r="B16" s="77" t="s">
        <v>20</v>
      </c>
      <c r="C16" s="33">
        <v>590</v>
      </c>
      <c r="D16" s="136">
        <v>584</v>
      </c>
      <c r="E16" s="139">
        <v>-0.01</v>
      </c>
    </row>
    <row r="17" spans="2:13" ht="15" customHeight="1" x14ac:dyDescent="0.2">
      <c r="B17" s="83" t="s">
        <v>21</v>
      </c>
      <c r="C17" s="33">
        <v>618</v>
      </c>
      <c r="D17" s="136">
        <v>591</v>
      </c>
      <c r="E17" s="139">
        <v>-4.3999999999999997E-2</v>
      </c>
    </row>
    <row r="18" spans="2:13" ht="15" customHeight="1" x14ac:dyDescent="0.2">
      <c r="B18" s="173" t="s">
        <v>23</v>
      </c>
      <c r="C18" s="174">
        <v>20614</v>
      </c>
      <c r="D18" s="175">
        <v>21181</v>
      </c>
      <c r="E18" s="176">
        <v>2.8000000000000001E-2</v>
      </c>
    </row>
    <row r="19" spans="2:13" x14ac:dyDescent="0.2">
      <c r="B19" s="15"/>
      <c r="C19" s="16"/>
      <c r="D19" s="17"/>
      <c r="E19" s="17"/>
      <c r="F19" s="18"/>
      <c r="G19" s="19"/>
      <c r="H19" s="19"/>
      <c r="I19" s="38"/>
    </row>
    <row r="20" spans="2:13" x14ac:dyDescent="0.2">
      <c r="B20" s="15"/>
      <c r="C20" s="16"/>
      <c r="D20" s="16"/>
      <c r="E20" s="16"/>
      <c r="F20" s="26"/>
      <c r="G20" s="21"/>
      <c r="H20" s="21"/>
      <c r="I20" s="27"/>
    </row>
    <row r="21" spans="2:13" x14ac:dyDescent="0.2">
      <c r="B21" s="15"/>
      <c r="C21" s="16"/>
      <c r="D21" s="16"/>
      <c r="E21" s="16"/>
      <c r="F21" s="26"/>
      <c r="G21" s="21"/>
      <c r="H21" s="21"/>
      <c r="I21" s="27"/>
    </row>
    <row r="22" spans="2:13" x14ac:dyDescent="0.2">
      <c r="B22" s="15"/>
      <c r="C22" s="16"/>
      <c r="D22" s="16"/>
      <c r="E22" s="16"/>
      <c r="F22" s="26"/>
      <c r="G22" s="21"/>
      <c r="H22" s="21"/>
      <c r="I22" s="27"/>
    </row>
    <row r="23" spans="2:13" x14ac:dyDescent="0.2">
      <c r="B23" s="34" t="s">
        <v>0</v>
      </c>
      <c r="C23" s="35"/>
      <c r="D23" s="35"/>
      <c r="E23" s="35"/>
      <c r="F23" s="36"/>
      <c r="G23" s="35"/>
      <c r="H23" s="35"/>
      <c r="I23" s="35"/>
      <c r="J23" s="37"/>
      <c r="K23" s="37"/>
      <c r="L23" s="37"/>
      <c r="M23" s="37"/>
    </row>
    <row r="24" spans="2:13" ht="41.25" customHeight="1" x14ac:dyDescent="0.2">
      <c r="B24" s="87"/>
      <c r="C24" s="87"/>
      <c r="D24" s="87"/>
      <c r="E24" s="87"/>
      <c r="F24" s="87"/>
    </row>
  </sheetData>
  <mergeCells count="5">
    <mergeCell ref="B8:H8"/>
    <mergeCell ref="C5:G5"/>
    <mergeCell ref="C6:G6"/>
    <mergeCell ref="C1:G1"/>
    <mergeCell ref="C2:G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3F916-4755-45FE-BA43-5720F0591C2E}">
  <sheetPr>
    <tabColor rgb="FFA4CCCC"/>
    <pageSetUpPr autoPageBreaks="0"/>
  </sheetPr>
  <dimension ref="B1:I31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5" width="17.42578125" style="2" customWidth="1"/>
    <col min="6" max="6" width="15.42578125" style="2" customWidth="1"/>
    <col min="7" max="7" width="16.28515625" style="2" customWidth="1"/>
    <col min="8" max="8" width="13.7109375" style="2" bestFit="1" customWidth="1"/>
    <col min="9" max="9" width="13.42578125" style="2" bestFit="1" customWidth="1"/>
    <col min="10" max="13" width="9.140625" style="2"/>
    <col min="14" max="14" width="13.42578125" style="2" customWidth="1"/>
    <col min="15" max="15" width="9.140625" style="2"/>
    <col min="16" max="16" width="16.42578125" style="2" customWidth="1"/>
    <col min="17" max="16384" width="9.140625" style="2"/>
  </cols>
  <sheetData>
    <row r="1" spans="2:9" ht="29.25" customHeight="1" x14ac:dyDescent="0.2">
      <c r="B1" s="223"/>
      <c r="C1" s="224"/>
      <c r="D1" s="220" t="str">
        <f>Indice!B13</f>
        <v>T.7.2</v>
      </c>
      <c r="E1" s="220"/>
      <c r="F1" s="220"/>
      <c r="G1" s="220"/>
      <c r="H1" s="220"/>
    </row>
    <row r="2" spans="2:9" ht="18" customHeight="1" x14ac:dyDescent="0.2">
      <c r="B2" s="225" t="s">
        <v>32</v>
      </c>
      <c r="C2" s="225"/>
      <c r="D2" s="221" t="str">
        <f>Indice!D13</f>
        <v>Il Valore aggiunto del Core Culturale in Piemonte per provincia</v>
      </c>
      <c r="E2" s="221"/>
      <c r="F2" s="221"/>
      <c r="G2" s="221"/>
      <c r="H2" s="221"/>
    </row>
    <row r="3" spans="2:9" ht="18" customHeight="1" x14ac:dyDescent="0.2">
      <c r="B3" s="222" t="str">
        <f>Indice!F13</f>
        <v>Italia/Piemonte</v>
      </c>
      <c r="C3" s="222"/>
      <c r="D3" s="221"/>
      <c r="E3" s="221"/>
      <c r="F3" s="221"/>
      <c r="G3" s="221"/>
      <c r="H3" s="221"/>
    </row>
    <row r="4" spans="2:9" ht="15.75" customHeight="1" x14ac:dyDescent="0.2">
      <c r="B4" s="222" t="str">
        <f>Indice!E13</f>
        <v>Valore aggiunto</v>
      </c>
      <c r="C4" s="222"/>
      <c r="D4" s="221"/>
      <c r="E4" s="221"/>
      <c r="F4" s="221"/>
      <c r="G4" s="221"/>
      <c r="H4" s="221"/>
    </row>
    <row r="5" spans="2:9" ht="33" customHeight="1" x14ac:dyDescent="0.2">
      <c r="B5" s="222" t="str">
        <f>Indice!G13</f>
        <v>Provincia</v>
      </c>
      <c r="C5" s="222"/>
      <c r="D5" s="217" t="s">
        <v>126</v>
      </c>
      <c r="E5" s="217"/>
      <c r="F5" s="217"/>
      <c r="G5" s="217"/>
      <c r="H5" s="217"/>
    </row>
    <row r="6" spans="2:9" ht="18.600000000000001" customHeight="1" x14ac:dyDescent="0.2">
      <c r="B6" s="222" t="str">
        <f>Indice!H13</f>
        <v>2019|2023|</v>
      </c>
      <c r="C6" s="222"/>
      <c r="D6" s="218" t="s">
        <v>125</v>
      </c>
      <c r="E6" s="218"/>
      <c r="F6" s="218"/>
      <c r="G6" s="218"/>
      <c r="H6" s="218"/>
    </row>
    <row r="7" spans="2:9" x14ac:dyDescent="0.2">
      <c r="F7" s="30"/>
      <c r="I7" s="30"/>
    </row>
    <row r="8" spans="2:9" ht="72" customHeight="1" x14ac:dyDescent="0.2">
      <c r="B8" s="13"/>
      <c r="C8" s="13"/>
      <c r="D8" s="13"/>
      <c r="E8" s="13"/>
    </row>
    <row r="9" spans="2:9" ht="37.5" customHeight="1" thickBot="1" x14ac:dyDescent="0.25">
      <c r="B9" s="75" t="s">
        <v>1</v>
      </c>
      <c r="C9" s="46">
        <v>2019</v>
      </c>
      <c r="D9" s="61">
        <v>2023</v>
      </c>
      <c r="E9" s="82" t="s">
        <v>107</v>
      </c>
    </row>
    <row r="10" spans="2:9" ht="19.5" customHeight="1" thickTop="1" x14ac:dyDescent="0.2">
      <c r="B10" s="76" t="s">
        <v>15</v>
      </c>
      <c r="C10" s="152">
        <v>195.75</v>
      </c>
      <c r="D10" s="152">
        <v>217.25</v>
      </c>
      <c r="E10" s="141">
        <v>0.10979977623532718</v>
      </c>
    </row>
    <row r="11" spans="2:9" ht="19.5" customHeight="1" x14ac:dyDescent="0.2">
      <c r="B11" s="77" t="s">
        <v>16</v>
      </c>
      <c r="C11" s="155">
        <v>96.81</v>
      </c>
      <c r="D11" s="155">
        <v>103.96</v>
      </c>
      <c r="E11" s="142">
        <v>7.3855650109883819E-2</v>
      </c>
    </row>
    <row r="12" spans="2:9" ht="19.5" customHeight="1" x14ac:dyDescent="0.2">
      <c r="B12" s="77" t="s">
        <v>17</v>
      </c>
      <c r="C12" s="159">
        <v>84.52</v>
      </c>
      <c r="D12" s="159">
        <v>93.12</v>
      </c>
      <c r="E12" s="143">
        <v>0.10174981742027012</v>
      </c>
    </row>
    <row r="13" spans="2:9" ht="19.5" customHeight="1" x14ac:dyDescent="0.2">
      <c r="B13" s="77" t="s">
        <v>18</v>
      </c>
      <c r="C13" s="159">
        <v>409</v>
      </c>
      <c r="D13" s="159">
        <v>454.28</v>
      </c>
      <c r="E13" s="143">
        <v>0.11072187179711415</v>
      </c>
      <c r="F13" s="28"/>
    </row>
    <row r="14" spans="2:9" ht="19.5" customHeight="1" x14ac:dyDescent="0.2">
      <c r="B14" s="77" t="s">
        <v>19</v>
      </c>
      <c r="C14" s="159">
        <v>233.75</v>
      </c>
      <c r="D14" s="159">
        <v>247.41</v>
      </c>
      <c r="E14" s="143">
        <v>5.8420054117427997E-2</v>
      </c>
    </row>
    <row r="15" spans="2:9" ht="19.5" customHeight="1" x14ac:dyDescent="0.2">
      <c r="B15" s="77" t="s">
        <v>12</v>
      </c>
      <c r="C15" s="159">
        <v>3724.73</v>
      </c>
      <c r="D15" s="159">
        <v>3829.83</v>
      </c>
      <c r="E15" s="143">
        <v>2.8216859727924808E-2</v>
      </c>
    </row>
    <row r="16" spans="2:9" ht="19.5" customHeight="1" x14ac:dyDescent="0.2">
      <c r="B16" s="77" t="s">
        <v>20</v>
      </c>
      <c r="C16" s="159">
        <v>76.2</v>
      </c>
      <c r="D16" s="159">
        <v>77.75</v>
      </c>
      <c r="E16" s="143">
        <v>2.0398334446395907E-2</v>
      </c>
    </row>
    <row r="17" spans="2:6" ht="19.5" customHeight="1" x14ac:dyDescent="0.2">
      <c r="B17" s="83" t="s">
        <v>21</v>
      </c>
      <c r="C17" s="159">
        <v>72.540000000000006</v>
      </c>
      <c r="D17" s="159">
        <v>79.599999999999994</v>
      </c>
      <c r="E17" s="143">
        <v>9.7371097205260548E-2</v>
      </c>
    </row>
    <row r="18" spans="2:6" ht="19.5" customHeight="1" x14ac:dyDescent="0.2">
      <c r="B18" s="173" t="s">
        <v>23</v>
      </c>
      <c r="C18" s="177">
        <v>4893.29</v>
      </c>
      <c r="D18" s="177">
        <v>5103.1899999999996</v>
      </c>
      <c r="E18" s="178">
        <v>4.2895706266959564E-2</v>
      </c>
    </row>
    <row r="19" spans="2:6" x14ac:dyDescent="0.2">
      <c r="B19" s="15"/>
      <c r="C19" s="16"/>
      <c r="D19" s="16"/>
      <c r="E19" s="17"/>
      <c r="F19" s="18"/>
    </row>
    <row r="20" spans="2:6" x14ac:dyDescent="0.2">
      <c r="B20" s="15"/>
      <c r="C20" s="16"/>
      <c r="D20" s="16"/>
      <c r="E20" s="16"/>
      <c r="F20" s="26"/>
    </row>
    <row r="21" spans="2:6" x14ac:dyDescent="0.2">
      <c r="B21" s="15"/>
      <c r="C21" s="16"/>
      <c r="D21" s="16"/>
      <c r="E21" s="16"/>
      <c r="F21" s="26"/>
    </row>
    <row r="22" spans="2:6" x14ac:dyDescent="0.2">
      <c r="B22" s="15"/>
      <c r="C22" s="16"/>
      <c r="D22" s="16"/>
      <c r="E22" s="16"/>
      <c r="F22" s="26"/>
    </row>
    <row r="23" spans="2:6" x14ac:dyDescent="0.2">
      <c r="B23" s="34" t="s">
        <v>0</v>
      </c>
      <c r="C23" s="35"/>
      <c r="D23" s="35"/>
      <c r="E23" s="35"/>
      <c r="F23" s="36"/>
    </row>
    <row r="24" spans="2:6" x14ac:dyDescent="0.2">
      <c r="B24" s="2" t="s">
        <v>57</v>
      </c>
    </row>
    <row r="25" spans="2:6" ht="15" x14ac:dyDescent="0.25">
      <c r="B25" s="57"/>
    </row>
    <row r="26" spans="2:6" ht="15" x14ac:dyDescent="0.25">
      <c r="B26" s="57"/>
    </row>
    <row r="27" spans="2:6" ht="15" x14ac:dyDescent="0.25">
      <c r="B27" s="57"/>
    </row>
    <row r="28" spans="2:6" ht="15" x14ac:dyDescent="0.25">
      <c r="B28" s="57"/>
    </row>
    <row r="29" spans="2:6" ht="15" x14ac:dyDescent="0.25">
      <c r="B29" s="57"/>
    </row>
    <row r="30" spans="2:6" ht="15" x14ac:dyDescent="0.25">
      <c r="B30" s="57"/>
    </row>
    <row r="31" spans="2:6" ht="15" x14ac:dyDescent="0.25">
      <c r="B31" s="57"/>
    </row>
  </sheetData>
  <mergeCells count="10">
    <mergeCell ref="D1:H1"/>
    <mergeCell ref="D2:H4"/>
    <mergeCell ref="D5:H5"/>
    <mergeCell ref="D6:H6"/>
    <mergeCell ref="B4:C4"/>
    <mergeCell ref="B6:C6"/>
    <mergeCell ref="B1:C1"/>
    <mergeCell ref="B2:C2"/>
    <mergeCell ref="B3:C3"/>
    <mergeCell ref="B5:C5"/>
  </mergeCells>
  <phoneticPr fontId="26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3B51E-A347-4476-A502-1EEA142BE856}">
  <sheetPr>
    <tabColor rgb="FFA4CCCC"/>
    <pageSetUpPr autoPageBreaks="0"/>
  </sheetPr>
  <dimension ref="A1:K33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5" width="17.42578125" style="2" customWidth="1"/>
    <col min="6" max="6" width="16.7109375" style="2" customWidth="1"/>
    <col min="7" max="7" width="13.42578125" style="2" bestFit="1" customWidth="1"/>
    <col min="8" max="8" width="12.42578125" style="2" customWidth="1"/>
    <col min="9" max="11" width="9.140625" style="2"/>
    <col min="12" max="12" width="13.42578125" style="2" customWidth="1"/>
    <col min="13" max="13" width="9.140625" style="2"/>
    <col min="14" max="14" width="16.42578125" style="2" customWidth="1"/>
    <col min="15" max="16384" width="9.140625" style="2"/>
  </cols>
  <sheetData>
    <row r="1" spans="1:8" ht="29.25" customHeight="1" x14ac:dyDescent="0.2">
      <c r="B1" s="223"/>
      <c r="C1" s="224"/>
      <c r="D1" s="220" t="str">
        <f>Indice!B14</f>
        <v>T.7.3</v>
      </c>
      <c r="E1" s="220"/>
      <c r="F1" s="220"/>
      <c r="G1" s="220"/>
      <c r="H1" s="220"/>
    </row>
    <row r="2" spans="1:8" ht="18" customHeight="1" x14ac:dyDescent="0.2">
      <c r="B2" s="225" t="s">
        <v>32</v>
      </c>
      <c r="C2" s="225"/>
      <c r="D2" s="221" t="str">
        <f>Indice!D14</f>
        <v>L’occupazione del Core Culturale in Piemonte per provincia</v>
      </c>
      <c r="E2" s="221"/>
      <c r="F2" s="221"/>
      <c r="G2" s="221"/>
      <c r="H2" s="221"/>
    </row>
    <row r="3" spans="1:8" ht="18" customHeight="1" x14ac:dyDescent="0.2">
      <c r="B3" s="222" t="str">
        <f>Indice!F14</f>
        <v>Italia/Piemonte</v>
      </c>
      <c r="C3" s="222"/>
      <c r="D3" s="221"/>
      <c r="E3" s="221"/>
      <c r="F3" s="221"/>
      <c r="G3" s="221"/>
      <c r="H3" s="221"/>
    </row>
    <row r="4" spans="1:8" ht="15.75" customHeight="1" x14ac:dyDescent="0.2">
      <c r="B4" s="222" t="str">
        <f>Indice!E14</f>
        <v>Occupazione</v>
      </c>
      <c r="C4" s="222"/>
      <c r="D4" s="221"/>
      <c r="E4" s="221"/>
      <c r="F4" s="221"/>
      <c r="G4" s="221"/>
      <c r="H4" s="221"/>
    </row>
    <row r="5" spans="1:8" ht="36" customHeight="1" x14ac:dyDescent="0.2">
      <c r="B5" s="222" t="str">
        <f>Indice!G14</f>
        <v>Provincia</v>
      </c>
      <c r="C5" s="222"/>
      <c r="D5" s="217" t="s">
        <v>126</v>
      </c>
      <c r="E5" s="217"/>
      <c r="F5" s="217"/>
      <c r="G5" s="217"/>
      <c r="H5" s="217"/>
    </row>
    <row r="6" spans="1:8" ht="18.600000000000001" customHeight="1" x14ac:dyDescent="0.2">
      <c r="B6" s="222" t="str">
        <f>Indice!H14</f>
        <v>2019|2023|</v>
      </c>
      <c r="C6" s="222"/>
      <c r="D6" s="218" t="s">
        <v>125</v>
      </c>
      <c r="E6" s="218"/>
      <c r="F6" s="218"/>
      <c r="G6" s="218"/>
      <c r="H6" s="218"/>
    </row>
    <row r="7" spans="1:8" x14ac:dyDescent="0.2">
      <c r="F7" s="30"/>
      <c r="G7" s="30"/>
    </row>
    <row r="8" spans="1:8" ht="72" customHeight="1" x14ac:dyDescent="0.2">
      <c r="B8" s="13"/>
      <c r="C8" s="13"/>
      <c r="D8" s="13"/>
      <c r="E8" s="13"/>
    </row>
    <row r="9" spans="1:8" ht="34.5" customHeight="1" thickBot="1" x14ac:dyDescent="0.25">
      <c r="B9" s="75" t="s">
        <v>1</v>
      </c>
      <c r="C9" s="46">
        <v>2019</v>
      </c>
      <c r="D9" s="61">
        <v>2023</v>
      </c>
      <c r="E9" s="82" t="s">
        <v>107</v>
      </c>
    </row>
    <row r="10" spans="1:8" ht="21" customHeight="1" thickTop="1" x14ac:dyDescent="0.2">
      <c r="B10" s="76" t="s">
        <v>15</v>
      </c>
      <c r="C10" s="31">
        <v>3673.8258379462618</v>
      </c>
      <c r="D10" s="31">
        <v>3961</v>
      </c>
      <c r="E10" s="141">
        <v>7.8117664329479766E-2</v>
      </c>
    </row>
    <row r="11" spans="1:8" ht="21" customHeight="1" x14ac:dyDescent="0.2">
      <c r="B11" s="77" t="s">
        <v>16</v>
      </c>
      <c r="C11" s="32">
        <v>1898.2909049988923</v>
      </c>
      <c r="D11" s="32">
        <v>1893</v>
      </c>
      <c r="E11" s="142">
        <v>-2.5575862483098745E-3</v>
      </c>
    </row>
    <row r="12" spans="1:8" ht="21" customHeight="1" x14ac:dyDescent="0.2">
      <c r="B12" s="77" t="s">
        <v>17</v>
      </c>
      <c r="C12" s="33">
        <v>1689.9738617150072</v>
      </c>
      <c r="D12" s="33">
        <v>1625</v>
      </c>
      <c r="E12" s="143">
        <v>-3.8643092800992478E-2</v>
      </c>
    </row>
    <row r="13" spans="1:8" ht="21" customHeight="1" x14ac:dyDescent="0.2">
      <c r="B13" s="77" t="s">
        <v>18</v>
      </c>
      <c r="C13" s="33">
        <v>7275.1786696020845</v>
      </c>
      <c r="D13" s="33">
        <v>7391</v>
      </c>
      <c r="E13" s="143">
        <v>1.5984347853112507E-2</v>
      </c>
    </row>
    <row r="14" spans="1:8" ht="21" customHeight="1" x14ac:dyDescent="0.2">
      <c r="B14" s="77" t="s">
        <v>19</v>
      </c>
      <c r="C14" s="33">
        <v>4231.6472954324581</v>
      </c>
      <c r="D14" s="33">
        <v>4285</v>
      </c>
      <c r="E14" s="143">
        <v>1.2572425194897542E-2</v>
      </c>
    </row>
    <row r="15" spans="1:8" ht="21" customHeight="1" x14ac:dyDescent="0.2">
      <c r="B15" s="77" t="s">
        <v>12</v>
      </c>
      <c r="C15" s="33">
        <v>51594.027268010097</v>
      </c>
      <c r="D15" s="33">
        <v>52465</v>
      </c>
      <c r="E15" s="143">
        <v>1.6875704354082616E-2</v>
      </c>
    </row>
    <row r="16" spans="1:8" ht="21" customHeight="1" x14ac:dyDescent="0.2">
      <c r="A16" s="14"/>
      <c r="B16" s="77" t="s">
        <v>20</v>
      </c>
      <c r="C16" s="33">
        <v>1566.3851732216615</v>
      </c>
      <c r="D16" s="33">
        <v>1550</v>
      </c>
      <c r="E16" s="143">
        <v>-1.023555518859182E-2</v>
      </c>
    </row>
    <row r="17" spans="2:11" ht="21" customHeight="1" x14ac:dyDescent="0.2">
      <c r="B17" s="83" t="s">
        <v>21</v>
      </c>
      <c r="C17" s="33">
        <v>1350.7274841204987</v>
      </c>
      <c r="D17" s="33">
        <v>1276</v>
      </c>
      <c r="E17" s="143">
        <v>-5.5601645695846372E-2</v>
      </c>
    </row>
    <row r="18" spans="2:11" ht="21" customHeight="1" x14ac:dyDescent="0.2">
      <c r="B18" s="173" t="s">
        <v>23</v>
      </c>
      <c r="C18" s="174">
        <v>73280.056495046956</v>
      </c>
      <c r="D18" s="174">
        <v>74446</v>
      </c>
      <c r="E18" s="178">
        <v>1.5909798698792367E-2</v>
      </c>
    </row>
    <row r="19" spans="2:11" x14ac:dyDescent="0.2">
      <c r="B19" s="15"/>
      <c r="C19" s="16"/>
      <c r="D19" s="16"/>
      <c r="E19" s="16"/>
      <c r="F19" s="26"/>
      <c r="G19" s="27"/>
    </row>
    <row r="20" spans="2:11" x14ac:dyDescent="0.2">
      <c r="B20" s="15"/>
      <c r="C20" s="16"/>
      <c r="D20" s="16"/>
      <c r="E20" s="16"/>
      <c r="F20" s="26"/>
      <c r="G20" s="27"/>
    </row>
    <row r="21" spans="2:11" x14ac:dyDescent="0.2">
      <c r="B21" s="15"/>
      <c r="C21" s="16"/>
      <c r="D21" s="16"/>
      <c r="E21" s="16"/>
      <c r="F21" s="26"/>
      <c r="G21" s="27"/>
    </row>
    <row r="22" spans="2:11" x14ac:dyDescent="0.2">
      <c r="B22" s="34" t="s">
        <v>0</v>
      </c>
      <c r="C22" s="35"/>
      <c r="D22" s="35"/>
      <c r="E22" s="35"/>
      <c r="F22" s="36"/>
      <c r="G22" s="35"/>
      <c r="H22" s="37"/>
      <c r="I22" s="37"/>
      <c r="J22" s="37"/>
      <c r="K22" s="37"/>
    </row>
    <row r="24" spans="2:11" x14ac:dyDescent="0.2">
      <c r="B24" s="49"/>
    </row>
    <row r="25" spans="2:11" x14ac:dyDescent="0.2">
      <c r="B25" s="49"/>
    </row>
    <row r="26" spans="2:11" x14ac:dyDescent="0.2">
      <c r="B26" s="49"/>
    </row>
    <row r="27" spans="2:11" x14ac:dyDescent="0.2">
      <c r="B27" s="49"/>
    </row>
    <row r="28" spans="2:11" x14ac:dyDescent="0.2">
      <c r="B28" s="49"/>
    </row>
    <row r="29" spans="2:11" x14ac:dyDescent="0.2">
      <c r="B29" s="49"/>
    </row>
    <row r="30" spans="2:11" x14ac:dyDescent="0.2">
      <c r="B30" s="49"/>
    </row>
    <row r="31" spans="2:11" x14ac:dyDescent="0.2">
      <c r="B31" s="49"/>
    </row>
    <row r="32" spans="2:11" x14ac:dyDescent="0.2">
      <c r="B32" s="49"/>
    </row>
    <row r="33" spans="2:2" x14ac:dyDescent="0.2">
      <c r="B33" s="49"/>
    </row>
  </sheetData>
  <mergeCells count="10">
    <mergeCell ref="D1:H1"/>
    <mergeCell ref="D2:H4"/>
    <mergeCell ref="D5:H5"/>
    <mergeCell ref="D6:H6"/>
    <mergeCell ref="B5:C5"/>
    <mergeCell ref="B6:C6"/>
    <mergeCell ref="B1:C1"/>
    <mergeCell ref="B2:C2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A430-BAC2-40B2-97D5-F1ED6BF481B0}">
  <sheetPr>
    <tabColor rgb="FFA4CCCC"/>
    <pageSetUpPr autoPageBreaks="0"/>
  </sheetPr>
  <dimension ref="B1:K48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6.140625" style="2" customWidth="1"/>
    <col min="3" max="3" width="27.7109375" style="2" customWidth="1"/>
    <col min="4" max="4" width="17.28515625" style="2" customWidth="1"/>
    <col min="5" max="5" width="17.42578125" style="2" customWidth="1"/>
    <col min="6" max="6" width="15.42578125" style="2" customWidth="1"/>
    <col min="7" max="7" width="13.42578125" style="2" bestFit="1" customWidth="1"/>
    <col min="8" max="8" width="15.42578125" style="2" bestFit="1" customWidth="1"/>
    <col min="9" max="9" width="15.28515625" style="2" customWidth="1"/>
    <col min="10" max="11" width="9.140625" style="2"/>
    <col min="12" max="12" width="13.42578125" style="2" customWidth="1"/>
    <col min="13" max="13" width="9.140625" style="2"/>
    <col min="14" max="14" width="16.42578125" style="2" customWidth="1"/>
    <col min="15" max="16384" width="9.140625" style="2"/>
  </cols>
  <sheetData>
    <row r="1" spans="2:8" ht="29.25" customHeight="1" x14ac:dyDescent="0.2">
      <c r="B1" s="223"/>
      <c r="C1" s="224"/>
      <c r="D1" s="220" t="str">
        <f>Indice!B15</f>
        <v>T.7.4</v>
      </c>
      <c r="E1" s="220"/>
      <c r="F1" s="220"/>
      <c r="G1" s="220"/>
      <c r="H1" s="220"/>
    </row>
    <row r="2" spans="2:8" ht="18" customHeight="1" x14ac:dyDescent="0.2">
      <c r="B2" s="225" t="s">
        <v>32</v>
      </c>
      <c r="C2" s="225"/>
      <c r="D2" s="221" t="str">
        <f>Indice!D15</f>
        <v>Imprese del Core Culturale in Piemonte per settore</v>
      </c>
      <c r="E2" s="221"/>
      <c r="F2" s="221"/>
      <c r="G2" s="221"/>
      <c r="H2" s="221"/>
    </row>
    <row r="3" spans="2:8" ht="18" customHeight="1" x14ac:dyDescent="0.2">
      <c r="B3" s="222" t="str">
        <f>Indice!F15</f>
        <v>Italia/Piemonte</v>
      </c>
      <c r="C3" s="222"/>
      <c r="D3" s="221"/>
      <c r="E3" s="221"/>
      <c r="F3" s="221"/>
      <c r="G3" s="221"/>
      <c r="H3" s="221"/>
    </row>
    <row r="4" spans="2:8" ht="15.75" customHeight="1" x14ac:dyDescent="0.2">
      <c r="B4" s="222" t="str">
        <f>Indice!E15</f>
        <v>Imprese</v>
      </c>
      <c r="C4" s="222"/>
      <c r="D4" s="221"/>
      <c r="E4" s="221"/>
      <c r="F4" s="221"/>
      <c r="G4" s="221"/>
      <c r="H4" s="221"/>
    </row>
    <row r="5" spans="2:8" ht="25.5" customHeight="1" x14ac:dyDescent="0.2">
      <c r="B5" s="222" t="str">
        <f>Indice!G15</f>
        <v>Settori</v>
      </c>
      <c r="C5" s="222"/>
      <c r="D5" s="217" t="s">
        <v>126</v>
      </c>
      <c r="E5" s="217"/>
      <c r="F5" s="217"/>
      <c r="G5" s="217"/>
      <c r="H5" s="217"/>
    </row>
    <row r="6" spans="2:8" ht="18.600000000000001" customHeight="1" x14ac:dyDescent="0.2">
      <c r="B6" s="222" t="str">
        <f>Indice!H15</f>
        <v>2019|2023|</v>
      </c>
      <c r="C6" s="222"/>
      <c r="D6" s="218" t="s">
        <v>125</v>
      </c>
      <c r="E6" s="218"/>
      <c r="F6" s="218"/>
      <c r="G6" s="218"/>
      <c r="H6" s="218"/>
    </row>
    <row r="7" spans="2:8" x14ac:dyDescent="0.2">
      <c r="F7" s="30"/>
      <c r="G7" s="30"/>
    </row>
    <row r="8" spans="2:8" ht="72" customHeight="1" x14ac:dyDescent="0.2">
      <c r="B8" s="13"/>
      <c r="C8" s="13"/>
      <c r="D8" s="13"/>
      <c r="E8" s="13"/>
      <c r="F8" s="13"/>
    </row>
    <row r="9" spans="2:8" ht="32.450000000000003" customHeight="1" thickBot="1" x14ac:dyDescent="0.25">
      <c r="B9" s="75" t="s">
        <v>62</v>
      </c>
      <c r="C9" s="46" t="s">
        <v>63</v>
      </c>
      <c r="D9" s="81">
        <v>2019</v>
      </c>
      <c r="E9" s="92">
        <v>2023</v>
      </c>
      <c r="F9" s="47" t="s">
        <v>124</v>
      </c>
    </row>
    <row r="10" spans="2:8" ht="13.5" thickTop="1" x14ac:dyDescent="0.2">
      <c r="B10" s="230" t="s">
        <v>64</v>
      </c>
      <c r="C10" s="93" t="s">
        <v>60</v>
      </c>
      <c r="D10" s="31">
        <v>7556</v>
      </c>
      <c r="E10" s="78">
        <v>8168</v>
      </c>
      <c r="F10" s="137">
        <v>8.0995235574377974E-2</v>
      </c>
    </row>
    <row r="11" spans="2:8" ht="15" customHeight="1" x14ac:dyDescent="0.2">
      <c r="B11" s="231"/>
      <c r="C11" s="94" t="s">
        <v>61</v>
      </c>
      <c r="D11" s="32">
        <v>2724</v>
      </c>
      <c r="E11" s="144">
        <v>2883</v>
      </c>
      <c r="F11" s="138">
        <v>5.8370044052863439E-2</v>
      </c>
    </row>
    <row r="12" spans="2:8" x14ac:dyDescent="0.2">
      <c r="B12" s="228" t="s">
        <v>65</v>
      </c>
      <c r="C12" s="229"/>
      <c r="D12" s="85">
        <v>10280</v>
      </c>
      <c r="E12" s="145">
        <v>11051</v>
      </c>
      <c r="F12" s="140">
        <v>7.4999999999999997E-2</v>
      </c>
    </row>
    <row r="13" spans="2:8" x14ac:dyDescent="0.2">
      <c r="B13" s="232" t="s">
        <v>69</v>
      </c>
      <c r="C13" s="95" t="s">
        <v>66</v>
      </c>
      <c r="D13" s="33">
        <v>837</v>
      </c>
      <c r="E13" s="146">
        <v>884</v>
      </c>
      <c r="F13" s="139">
        <v>5.6152927120669056E-2</v>
      </c>
    </row>
    <row r="14" spans="2:8" ht="15" customHeight="1" x14ac:dyDescent="0.2">
      <c r="B14" s="233"/>
      <c r="C14" s="95" t="s">
        <v>67</v>
      </c>
      <c r="D14" s="33">
        <v>2457</v>
      </c>
      <c r="E14" s="146">
        <v>2619</v>
      </c>
      <c r="F14" s="139">
        <v>6.5934065934065936E-2</v>
      </c>
    </row>
    <row r="15" spans="2:8" ht="15" customHeight="1" x14ac:dyDescent="0.2">
      <c r="B15" s="231"/>
      <c r="C15" s="95" t="s">
        <v>68</v>
      </c>
      <c r="D15" s="33">
        <v>4690</v>
      </c>
      <c r="E15" s="146">
        <v>4281</v>
      </c>
      <c r="F15" s="139">
        <v>-8.7206823027718552E-2</v>
      </c>
    </row>
    <row r="16" spans="2:8" x14ac:dyDescent="0.2">
      <c r="B16" s="228" t="s">
        <v>70</v>
      </c>
      <c r="C16" s="229"/>
      <c r="D16" s="85">
        <v>7984</v>
      </c>
      <c r="E16" s="145">
        <v>7784</v>
      </c>
      <c r="F16" s="140">
        <v>-2.5050100200400802E-2</v>
      </c>
    </row>
    <row r="17" spans="2:7" ht="21" customHeight="1" x14ac:dyDescent="0.2">
      <c r="B17" s="100" t="s">
        <v>71</v>
      </c>
      <c r="C17" s="102" t="s">
        <v>71</v>
      </c>
      <c r="D17" s="98">
        <v>2297</v>
      </c>
      <c r="E17" s="147">
        <v>2283</v>
      </c>
      <c r="F17" s="149">
        <v>-6.0949063996517195E-3</v>
      </c>
    </row>
    <row r="18" spans="2:7" ht="20.25" customHeight="1" x14ac:dyDescent="0.2">
      <c r="B18" s="101" t="s">
        <v>72</v>
      </c>
      <c r="C18" s="103" t="s">
        <v>72</v>
      </c>
      <c r="D18" s="96">
        <v>53</v>
      </c>
      <c r="E18" s="148">
        <v>63</v>
      </c>
      <c r="F18" s="150">
        <v>0.18867924528301888</v>
      </c>
    </row>
    <row r="19" spans="2:7" x14ac:dyDescent="0.2">
      <c r="B19" s="234" t="s">
        <v>88</v>
      </c>
      <c r="C19" s="235"/>
      <c r="D19" s="174">
        <v>20614</v>
      </c>
      <c r="E19" s="180">
        <v>21181</v>
      </c>
      <c r="F19" s="176">
        <v>2.7505578732899973E-2</v>
      </c>
    </row>
    <row r="20" spans="2:7" x14ac:dyDescent="0.2">
      <c r="B20" s="228" t="s">
        <v>89</v>
      </c>
      <c r="C20" s="229"/>
      <c r="D20" s="85">
        <v>433827</v>
      </c>
      <c r="E20" s="145">
        <v>428782</v>
      </c>
      <c r="F20" s="140">
        <v>-1.1629059509896802E-2</v>
      </c>
    </row>
    <row r="21" spans="2:7" ht="15" customHeight="1" x14ac:dyDescent="0.2">
      <c r="B21" s="226" t="s">
        <v>75</v>
      </c>
      <c r="C21" s="227"/>
      <c r="D21" s="104">
        <v>4.7516636816058014E-2</v>
      </c>
      <c r="E21" s="105" t="s">
        <v>123</v>
      </c>
      <c r="F21" s="151"/>
    </row>
    <row r="22" spans="2:7" x14ac:dyDescent="0.2">
      <c r="B22" s="15"/>
      <c r="C22" s="16"/>
      <c r="D22" s="16"/>
      <c r="E22" s="17"/>
      <c r="F22" s="18"/>
      <c r="G22" s="38"/>
    </row>
    <row r="23" spans="2:7" x14ac:dyDescent="0.2">
      <c r="B23" s="15"/>
      <c r="C23" s="16"/>
      <c r="D23" s="16"/>
      <c r="E23" s="17"/>
      <c r="F23" s="18"/>
      <c r="G23" s="38"/>
    </row>
    <row r="24" spans="2:7" x14ac:dyDescent="0.2">
      <c r="B24" s="15"/>
      <c r="C24" s="16"/>
      <c r="D24" s="16"/>
      <c r="E24" s="17"/>
      <c r="F24" s="18"/>
      <c r="G24" s="38"/>
    </row>
    <row r="25" spans="2:7" x14ac:dyDescent="0.2">
      <c r="B25" s="15"/>
      <c r="C25" s="16"/>
      <c r="D25" s="16"/>
      <c r="E25" s="17"/>
      <c r="F25" s="18"/>
      <c r="G25" s="38"/>
    </row>
    <row r="26" spans="2:7" x14ac:dyDescent="0.2">
      <c r="B26" s="15"/>
      <c r="C26" s="16"/>
      <c r="D26" s="16"/>
      <c r="E26" s="17"/>
      <c r="F26" s="18"/>
      <c r="G26" s="38"/>
    </row>
    <row r="27" spans="2:7" x14ac:dyDescent="0.2">
      <c r="B27" s="15"/>
      <c r="C27" s="16"/>
      <c r="D27" s="16"/>
      <c r="E27" s="17"/>
      <c r="F27" s="18"/>
      <c r="G27" s="38"/>
    </row>
    <row r="28" spans="2:7" x14ac:dyDescent="0.2">
      <c r="B28" s="15"/>
      <c r="C28" s="16"/>
      <c r="D28" s="16"/>
      <c r="E28" s="17"/>
      <c r="F28" s="18"/>
      <c r="G28" s="38"/>
    </row>
    <row r="29" spans="2:7" x14ac:dyDescent="0.2">
      <c r="B29" s="15"/>
      <c r="C29" s="16"/>
      <c r="D29" s="16"/>
      <c r="E29" s="17"/>
      <c r="F29" s="18"/>
      <c r="G29" s="38"/>
    </row>
    <row r="30" spans="2:7" x14ac:dyDescent="0.2">
      <c r="B30" s="15"/>
      <c r="C30" s="16"/>
      <c r="D30" s="16"/>
      <c r="E30" s="17"/>
      <c r="F30" s="18"/>
      <c r="G30" s="38"/>
    </row>
    <row r="31" spans="2:7" x14ac:dyDescent="0.2">
      <c r="B31" s="15"/>
      <c r="C31" s="16"/>
      <c r="D31" s="16"/>
      <c r="E31" s="17"/>
      <c r="F31" s="18"/>
      <c r="G31" s="38"/>
    </row>
    <row r="32" spans="2:7" x14ac:dyDescent="0.2">
      <c r="B32" s="15"/>
      <c r="C32" s="16"/>
      <c r="D32" s="16"/>
      <c r="E32" s="17"/>
      <c r="F32" s="18"/>
      <c r="G32" s="38"/>
    </row>
    <row r="33" spans="2:11" x14ac:dyDescent="0.2">
      <c r="B33" s="15"/>
      <c r="C33" s="16"/>
      <c r="D33" s="16"/>
      <c r="E33" s="17"/>
      <c r="F33" s="18"/>
      <c r="G33" s="38"/>
    </row>
    <row r="34" spans="2:11" x14ac:dyDescent="0.2">
      <c r="B34" s="15"/>
      <c r="C34" s="16"/>
      <c r="D34" s="16"/>
      <c r="E34" s="17"/>
      <c r="F34" s="18"/>
      <c r="G34" s="38"/>
    </row>
    <row r="35" spans="2:11" x14ac:dyDescent="0.2">
      <c r="B35" s="15"/>
      <c r="C35" s="16"/>
      <c r="D35" s="16"/>
      <c r="E35" s="17"/>
      <c r="F35" s="18"/>
      <c r="G35" s="38"/>
    </row>
    <row r="36" spans="2:11" x14ac:dyDescent="0.2">
      <c r="B36" s="15"/>
      <c r="C36" s="16"/>
      <c r="D36" s="16"/>
      <c r="E36" s="17"/>
      <c r="F36" s="18"/>
      <c r="G36" s="38"/>
    </row>
    <row r="37" spans="2:11" x14ac:dyDescent="0.2">
      <c r="B37" s="15"/>
      <c r="C37" s="16"/>
      <c r="D37" s="16"/>
      <c r="E37" s="17"/>
      <c r="F37" s="18"/>
      <c r="G37" s="38"/>
    </row>
    <row r="38" spans="2:11" x14ac:dyDescent="0.2">
      <c r="B38" s="15"/>
      <c r="C38" s="16"/>
      <c r="D38" s="16"/>
      <c r="E38" s="17"/>
      <c r="F38" s="18"/>
      <c r="G38" s="38"/>
    </row>
    <row r="39" spans="2:11" x14ac:dyDescent="0.2">
      <c r="B39" s="15"/>
      <c r="C39" s="16"/>
      <c r="D39" s="16"/>
      <c r="E39" s="17"/>
      <c r="F39" s="18"/>
      <c r="G39" s="38"/>
    </row>
    <row r="40" spans="2:11" x14ac:dyDescent="0.2">
      <c r="B40" s="15"/>
      <c r="C40" s="16"/>
      <c r="D40" s="16"/>
      <c r="E40" s="17"/>
      <c r="F40" s="18"/>
      <c r="G40" s="38"/>
    </row>
    <row r="41" spans="2:11" x14ac:dyDescent="0.2">
      <c r="B41" s="15"/>
      <c r="C41" s="16"/>
      <c r="D41" s="16"/>
      <c r="E41" s="17"/>
      <c r="F41" s="18"/>
      <c r="G41" s="38"/>
    </row>
    <row r="42" spans="2:11" x14ac:dyDescent="0.2">
      <c r="B42" s="15"/>
      <c r="C42" s="16"/>
      <c r="D42" s="16"/>
      <c r="E42" s="17"/>
      <c r="F42" s="18"/>
      <c r="G42" s="38"/>
    </row>
    <row r="43" spans="2:11" x14ac:dyDescent="0.2">
      <c r="B43" s="15"/>
      <c r="C43" s="16"/>
      <c r="D43" s="16"/>
      <c r="E43" s="17"/>
      <c r="F43" s="18"/>
      <c r="G43" s="38"/>
    </row>
    <row r="44" spans="2:11" x14ac:dyDescent="0.2">
      <c r="B44" s="15"/>
      <c r="C44" s="16"/>
      <c r="D44" s="16"/>
      <c r="E44" s="16"/>
      <c r="F44" s="26"/>
      <c r="G44" s="27"/>
    </row>
    <row r="45" spans="2:11" x14ac:dyDescent="0.2">
      <c r="B45" s="15"/>
      <c r="C45" s="16"/>
      <c r="D45" s="16"/>
      <c r="E45" s="16"/>
      <c r="F45" s="26"/>
      <c r="G45" s="27"/>
    </row>
    <row r="46" spans="2:11" x14ac:dyDescent="0.2">
      <c r="B46" s="15"/>
      <c r="C46" s="16"/>
      <c r="D46" s="16"/>
      <c r="E46" s="16"/>
      <c r="F46" s="26"/>
      <c r="G46" s="27"/>
    </row>
    <row r="47" spans="2:11" x14ac:dyDescent="0.2">
      <c r="B47" s="34" t="s">
        <v>0</v>
      </c>
      <c r="C47" s="35"/>
      <c r="D47" s="35"/>
      <c r="E47" s="35"/>
      <c r="F47" s="36"/>
      <c r="G47" s="35"/>
      <c r="H47" s="37"/>
      <c r="I47" s="37"/>
      <c r="J47" s="37"/>
      <c r="K47" s="37"/>
    </row>
    <row r="48" spans="2:11" x14ac:dyDescent="0.2">
      <c r="B48" s="2" t="s">
        <v>25</v>
      </c>
    </row>
  </sheetData>
  <mergeCells count="17">
    <mergeCell ref="D1:H1"/>
    <mergeCell ref="D2:H4"/>
    <mergeCell ref="D5:H5"/>
    <mergeCell ref="D6:H6"/>
    <mergeCell ref="B20:C20"/>
    <mergeCell ref="B10:B11"/>
    <mergeCell ref="B12:C12"/>
    <mergeCell ref="B13:B15"/>
    <mergeCell ref="B16:C16"/>
    <mergeCell ref="B19:C19"/>
    <mergeCell ref="B5:C5"/>
    <mergeCell ref="B6:C6"/>
    <mergeCell ref="B1:C1"/>
    <mergeCell ref="B2:C2"/>
    <mergeCell ref="B3:C3"/>
    <mergeCell ref="B4:C4"/>
    <mergeCell ref="B21:C2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7396-7CFC-427C-A789-7800C0E3F4B4}">
  <sheetPr>
    <tabColor rgb="FFA4CCCC"/>
    <pageSetUpPr autoPageBreaks="0"/>
  </sheetPr>
  <dimension ref="B1:S25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28.140625" style="50" customWidth="1"/>
    <col min="4" max="4" width="15" style="50" customWidth="1"/>
    <col min="5" max="5" width="15.140625" style="50" bestFit="1" customWidth="1"/>
    <col min="6" max="6" width="12.85546875" style="50" bestFit="1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Indice!B16</f>
        <v>T.7.5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32</v>
      </c>
      <c r="C2" s="225"/>
      <c r="D2" s="241" t="str">
        <f>Indice!D16</f>
        <v>Valore aggiunto del Core Culturale in Piemonte per settore</v>
      </c>
      <c r="E2" s="242"/>
      <c r="F2" s="242"/>
      <c r="G2" s="242"/>
      <c r="H2" s="24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Indice!F16</f>
        <v>Italia/Piemonte</v>
      </c>
      <c r="C3" s="222"/>
      <c r="D3" s="241"/>
      <c r="E3" s="242"/>
      <c r="F3" s="242"/>
      <c r="G3" s="242"/>
      <c r="H3" s="243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Indice!E16</f>
        <v>Valore aggiunto</v>
      </c>
      <c r="C4" s="222"/>
      <c r="D4" s="241"/>
      <c r="E4" s="242"/>
      <c r="F4" s="242"/>
      <c r="G4" s="242"/>
      <c r="H4" s="243"/>
      <c r="I4" s="2"/>
      <c r="J4" s="2"/>
      <c r="K4" s="2"/>
      <c r="L4" s="2"/>
      <c r="M4" s="2"/>
      <c r="N4" s="2"/>
      <c r="O4" s="2"/>
      <c r="P4" s="2"/>
      <c r="Q4" s="2"/>
    </row>
    <row r="5" spans="2:19" ht="30" customHeight="1" x14ac:dyDescent="0.2">
      <c r="B5" s="222" t="str">
        <f>Indice!G16</f>
        <v>Settori</v>
      </c>
      <c r="C5" s="222"/>
      <c r="D5" s="217" t="s">
        <v>126</v>
      </c>
      <c r="E5" s="217"/>
      <c r="F5" s="217"/>
      <c r="G5" s="217"/>
      <c r="H5" s="217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Indice!H16</f>
        <v>2019|2023|</v>
      </c>
      <c r="C6" s="245"/>
      <c r="D6" s="246" t="s">
        <v>125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39"/>
      <c r="Q7" s="39"/>
      <c r="R7" s="39"/>
      <c r="S7" s="39"/>
    </row>
    <row r="8" spans="2:19" s="48" customFormat="1" ht="50.25" customHeight="1" thickBot="1" x14ac:dyDescent="0.25">
      <c r="B8" s="75" t="s">
        <v>62</v>
      </c>
      <c r="C8" s="46" t="s">
        <v>63</v>
      </c>
      <c r="D8" s="81">
        <v>2019</v>
      </c>
      <c r="E8" s="92">
        <v>2023</v>
      </c>
      <c r="F8" s="47" t="s">
        <v>124</v>
      </c>
    </row>
    <row r="9" spans="2:19" ht="19.5" customHeight="1" thickTop="1" x14ac:dyDescent="0.2">
      <c r="B9" s="230" t="s">
        <v>64</v>
      </c>
      <c r="C9" s="93" t="s">
        <v>60</v>
      </c>
      <c r="D9" s="31">
        <v>815.06833941287823</v>
      </c>
      <c r="E9" s="78">
        <v>879.38</v>
      </c>
      <c r="F9" s="79">
        <v>7.8903087217241402E-2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9" x14ac:dyDescent="0.2">
      <c r="B10" s="231"/>
      <c r="C10" s="94" t="s">
        <v>61</v>
      </c>
      <c r="D10" s="32">
        <v>420.17535542256002</v>
      </c>
      <c r="E10" s="144">
        <v>453.29</v>
      </c>
      <c r="F10" s="58">
        <v>3.5962745853445333E-2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9" x14ac:dyDescent="0.2">
      <c r="B11" s="228" t="s">
        <v>65</v>
      </c>
      <c r="C11" s="229"/>
      <c r="D11" s="85">
        <v>1235.243694835438</v>
      </c>
      <c r="E11" s="145">
        <v>1314.67</v>
      </c>
      <c r="F11" s="86">
        <v>6.4296679372429555E-2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9" x14ac:dyDescent="0.2">
      <c r="B12" s="232" t="s">
        <v>69</v>
      </c>
      <c r="C12" s="95" t="s">
        <v>66</v>
      </c>
      <c r="D12" s="33">
        <v>262.15880965103747</v>
      </c>
      <c r="E12" s="146">
        <v>256.79000000000002</v>
      </c>
      <c r="F12" s="80">
        <v>-2.0489432239664922E-2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9" x14ac:dyDescent="0.2">
      <c r="B13" s="233"/>
      <c r="C13" s="95" t="s">
        <v>67</v>
      </c>
      <c r="D13" s="33">
        <v>1862.7914225047073</v>
      </c>
      <c r="E13" s="146">
        <v>2054.5700000000002</v>
      </c>
      <c r="F13" s="80">
        <v>0.1029547621152751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9" x14ac:dyDescent="0.2">
      <c r="B14" s="231"/>
      <c r="C14" s="95" t="s">
        <v>68</v>
      </c>
      <c r="D14" s="33">
        <v>827.39446300091493</v>
      </c>
      <c r="E14" s="146">
        <v>825.65</v>
      </c>
      <c r="F14" s="80">
        <v>-2.1097931677320292E-3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9" x14ac:dyDescent="0.2">
      <c r="B15" s="228" t="s">
        <v>70</v>
      </c>
      <c r="C15" s="229"/>
      <c r="D15" s="85">
        <v>2952.3446951566598</v>
      </c>
      <c r="E15" s="145">
        <v>3137.01</v>
      </c>
      <c r="F15" s="86">
        <v>6.2548973948014341E-2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9" ht="25.5" x14ac:dyDescent="0.2">
      <c r="B16" s="100" t="s">
        <v>71</v>
      </c>
      <c r="C16" s="102" t="s">
        <v>71</v>
      </c>
      <c r="D16" s="98">
        <v>477.81514153760622</v>
      </c>
      <c r="E16" s="147">
        <v>433.47</v>
      </c>
      <c r="F16" s="99">
        <v>-9.2809990295661254E-2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9" ht="25.5" x14ac:dyDescent="0.2">
      <c r="B17" s="101" t="s">
        <v>72</v>
      </c>
      <c r="C17" s="103" t="s">
        <v>72</v>
      </c>
      <c r="D17" s="96">
        <v>227.88319383380565</v>
      </c>
      <c r="E17" s="148">
        <v>218.04</v>
      </c>
      <c r="F17" s="97">
        <v>-4.3185240432028794E-2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9" x14ac:dyDescent="0.2">
      <c r="B18" s="234" t="s">
        <v>84</v>
      </c>
      <c r="C18" s="235"/>
      <c r="D18" s="174">
        <v>4893.2867253635095</v>
      </c>
      <c r="E18" s="180">
        <v>5103.1899999999996</v>
      </c>
      <c r="F18" s="181">
        <v>4.2895706266959384E-2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9" x14ac:dyDescent="0.2">
      <c r="B19" s="228" t="s">
        <v>85</v>
      </c>
      <c r="C19" s="229"/>
      <c r="D19" s="85">
        <v>123557.80011723677</v>
      </c>
      <c r="E19" s="145">
        <v>141344.24</v>
      </c>
      <c r="F19" s="86">
        <v>0.14395237552921442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9" ht="26.25" customHeight="1" x14ac:dyDescent="0.2">
      <c r="B20" s="236" t="s">
        <v>75</v>
      </c>
      <c r="C20" s="237"/>
      <c r="D20" s="104">
        <v>3.9603219875398853E-2</v>
      </c>
      <c r="E20" s="105">
        <v>3.5999999999999997E-2</v>
      </c>
      <c r="F20" s="106"/>
      <c r="G20" s="24"/>
      <c r="H20" s="25"/>
      <c r="I20" s="2"/>
      <c r="J20" s="2"/>
      <c r="K20" s="2"/>
      <c r="L20" s="2"/>
      <c r="M20" s="2"/>
      <c r="N20" s="2"/>
      <c r="O20" s="2"/>
      <c r="P20" s="2"/>
      <c r="Q20" s="2"/>
    </row>
    <row r="21" spans="2:19" x14ac:dyDescent="0.2">
      <c r="B21" s="15"/>
      <c r="C21" s="16"/>
      <c r="D21" s="16"/>
      <c r="E21" s="16"/>
      <c r="F21" s="26"/>
      <c r="G21" s="26"/>
      <c r="H21" s="26"/>
      <c r="I21" s="21"/>
      <c r="J21" s="23"/>
      <c r="K21" s="23"/>
      <c r="L21" s="23"/>
      <c r="M21" s="23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6"/>
      <c r="F22" s="26"/>
      <c r="G22" s="21"/>
      <c r="H22" s="21"/>
      <c r="I22" s="27"/>
      <c r="J22" s="23"/>
      <c r="K22" s="23"/>
      <c r="L22" s="23"/>
      <c r="M22" s="23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6"/>
      <c r="F23" s="26"/>
      <c r="G23" s="21"/>
      <c r="H23" s="21"/>
      <c r="I23" s="27"/>
      <c r="J23" s="23"/>
      <c r="K23" s="23"/>
      <c r="L23" s="23"/>
      <c r="M23" s="23"/>
      <c r="N23" s="23"/>
      <c r="O23" s="23"/>
      <c r="P23" s="21"/>
      <c r="Q23" s="21"/>
      <c r="R23" s="24"/>
      <c r="S23" s="25"/>
    </row>
    <row r="24" spans="2:19" x14ac:dyDescent="0.2">
      <c r="B24" s="15"/>
      <c r="C24" s="16"/>
      <c r="D24" s="16"/>
      <c r="E24" s="16"/>
      <c r="F24" s="26"/>
      <c r="G24" s="21"/>
      <c r="H24" s="21"/>
      <c r="I24" s="27"/>
      <c r="J24" s="23"/>
      <c r="K24" s="23"/>
      <c r="L24" s="23"/>
      <c r="M24" s="23"/>
      <c r="N24" s="23"/>
      <c r="O24" s="23"/>
      <c r="P24" s="21"/>
      <c r="Q24" s="21"/>
      <c r="R24" s="24"/>
      <c r="S24" s="25"/>
    </row>
    <row r="25" spans="2:19" x14ac:dyDescent="0.2">
      <c r="B25" s="34" t="s">
        <v>0</v>
      </c>
      <c r="C25" s="35"/>
      <c r="D25" s="35"/>
      <c r="E25" s="35"/>
      <c r="F25" s="36"/>
      <c r="G25" s="35"/>
      <c r="H25" s="35"/>
      <c r="I25" s="35"/>
      <c r="J25" s="35"/>
      <c r="K25" s="35"/>
      <c r="L25" s="35"/>
      <c r="M25" s="35"/>
      <c r="N25" s="35"/>
      <c r="O25" s="35"/>
      <c r="P25" s="28"/>
      <c r="Q25" s="28"/>
      <c r="R25" s="28"/>
      <c r="S25" s="28"/>
    </row>
  </sheetData>
  <mergeCells count="18">
    <mergeCell ref="B15:C15"/>
    <mergeCell ref="B18:C18"/>
    <mergeCell ref="B20:C20"/>
    <mergeCell ref="B9:B10"/>
    <mergeCell ref="B1:C1"/>
    <mergeCell ref="B5:C5"/>
    <mergeCell ref="D1:H1"/>
    <mergeCell ref="B2:C2"/>
    <mergeCell ref="D2:H4"/>
    <mergeCell ref="B3:C3"/>
    <mergeCell ref="B4:C4"/>
    <mergeCell ref="D5:H5"/>
    <mergeCell ref="B6:C6"/>
    <mergeCell ref="D6:H6"/>
    <mergeCell ref="B7:O7"/>
    <mergeCell ref="B19:C19"/>
    <mergeCell ref="B11:C11"/>
    <mergeCell ref="B12:B1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B4AA7-336F-4BB3-AC5C-4F0538D231F5}">
  <sheetPr>
    <tabColor rgb="FFA4CCCC"/>
  </sheetPr>
  <dimension ref="B1:I19"/>
  <sheetViews>
    <sheetView zoomScale="92" workbookViewId="0"/>
  </sheetViews>
  <sheetFormatPr defaultColWidth="9.140625" defaultRowHeight="12.75" x14ac:dyDescent="0.2"/>
  <cols>
    <col min="1" max="1" width="2.42578125" style="2" customWidth="1"/>
    <col min="2" max="2" width="19.42578125" style="2" customWidth="1"/>
    <col min="3" max="3" width="28.42578125" style="2" customWidth="1"/>
    <col min="4" max="4" width="16" style="2" customWidth="1"/>
    <col min="5" max="5" width="14.42578125" style="2" customWidth="1"/>
    <col min="6" max="6" width="14.140625" style="2" customWidth="1"/>
    <col min="7" max="7" width="13.85546875" style="2" bestFit="1" customWidth="1"/>
    <col min="8" max="8" width="13.7109375" style="2" bestFit="1" customWidth="1"/>
    <col min="9" max="9" width="13.42578125" style="2" bestFit="1" customWidth="1"/>
    <col min="10" max="10" width="15.5703125" style="2" customWidth="1"/>
    <col min="11" max="11" width="16.28515625" style="2" customWidth="1"/>
    <col min="12" max="12" width="15.7109375" style="2" customWidth="1"/>
    <col min="13" max="13" width="14.85546875" style="2" customWidth="1"/>
    <col min="14" max="14" width="13.42578125" style="2" customWidth="1"/>
    <col min="15" max="15" width="16.42578125" style="2" customWidth="1"/>
    <col min="16" max="16" width="10" style="2" customWidth="1"/>
    <col min="17" max="16384" width="9.140625" style="2"/>
  </cols>
  <sheetData>
    <row r="1" spans="2:9" ht="29.25" customHeight="1" x14ac:dyDescent="0.2">
      <c r="B1" s="223"/>
      <c r="C1" s="224"/>
      <c r="D1" s="250" t="str">
        <f>Indice!B17</f>
        <v>T.7.6</v>
      </c>
      <c r="E1" s="251"/>
      <c r="F1" s="251"/>
      <c r="G1" s="251"/>
      <c r="H1" s="252"/>
    </row>
    <row r="2" spans="2:9" ht="18" customHeight="1" x14ac:dyDescent="0.2">
      <c r="B2" s="225" t="s">
        <v>32</v>
      </c>
      <c r="C2" s="225"/>
      <c r="D2" s="241" t="str">
        <f>Indice!D17</f>
        <v>Occupazione del Core Culturale in Piemonte per settore</v>
      </c>
      <c r="E2" s="242"/>
      <c r="F2" s="242"/>
      <c r="G2" s="242"/>
      <c r="H2" s="243"/>
    </row>
    <row r="3" spans="2:9" ht="18" customHeight="1" x14ac:dyDescent="0.2">
      <c r="B3" s="222" t="str">
        <f>Indice!F17</f>
        <v>Italia/Piemonte</v>
      </c>
      <c r="C3" s="222"/>
      <c r="D3" s="241"/>
      <c r="E3" s="242"/>
      <c r="F3" s="242"/>
      <c r="G3" s="242"/>
      <c r="H3" s="243"/>
    </row>
    <row r="4" spans="2:9" ht="15.75" customHeight="1" x14ac:dyDescent="0.2">
      <c r="B4" s="222" t="str">
        <f>Indice!E17</f>
        <v>Occupazione</v>
      </c>
      <c r="C4" s="222"/>
      <c r="D4" s="241"/>
      <c r="E4" s="242"/>
      <c r="F4" s="242"/>
      <c r="G4" s="242"/>
      <c r="H4" s="243"/>
    </row>
    <row r="5" spans="2:9" ht="28.5" customHeight="1" x14ac:dyDescent="0.2">
      <c r="B5" s="222" t="str">
        <f>Indice!G17</f>
        <v>Settori</v>
      </c>
      <c r="C5" s="222"/>
      <c r="D5" s="217" t="s">
        <v>126</v>
      </c>
      <c r="E5" s="217"/>
      <c r="F5" s="217"/>
      <c r="G5" s="217"/>
      <c r="H5" s="217"/>
    </row>
    <row r="6" spans="2:9" ht="18.600000000000001" customHeight="1" x14ac:dyDescent="0.2">
      <c r="B6" s="244" t="str">
        <f>Indice!H17</f>
        <v>2019|2023|</v>
      </c>
      <c r="C6" s="245"/>
      <c r="D6" s="246" t="s">
        <v>125</v>
      </c>
      <c r="E6" s="247"/>
      <c r="F6" s="247"/>
      <c r="G6" s="247"/>
      <c r="H6" s="248"/>
    </row>
    <row r="7" spans="2:9" x14ac:dyDescent="0.2">
      <c r="F7" s="52"/>
      <c r="G7" s="52"/>
      <c r="H7" s="52"/>
      <c r="I7" s="52"/>
    </row>
    <row r="8" spans="2:9" x14ac:dyDescent="0.2">
      <c r="F8" s="52"/>
      <c r="G8" s="52"/>
      <c r="H8" s="52"/>
      <c r="I8" s="52"/>
    </row>
    <row r="9" spans="2:9" ht="26.25" thickBot="1" x14ac:dyDescent="0.25">
      <c r="B9" s="75" t="s">
        <v>62</v>
      </c>
      <c r="C9" s="46" t="s">
        <v>63</v>
      </c>
      <c r="D9" s="81">
        <v>2019</v>
      </c>
      <c r="E9" s="92">
        <v>2023</v>
      </c>
      <c r="F9" s="47" t="s">
        <v>124</v>
      </c>
    </row>
    <row r="10" spans="2:9" ht="24" customHeight="1" thickTop="1" x14ac:dyDescent="0.2">
      <c r="B10" s="230" t="s">
        <v>64</v>
      </c>
      <c r="C10" s="93" t="s">
        <v>60</v>
      </c>
      <c r="D10" s="31">
        <v>14268.369946589399</v>
      </c>
      <c r="E10" s="78">
        <v>14314</v>
      </c>
      <c r="F10" s="182">
        <v>3.2201534141340312E-3</v>
      </c>
    </row>
    <row r="11" spans="2:9" ht="24" customHeight="1" x14ac:dyDescent="0.2">
      <c r="B11" s="231"/>
      <c r="C11" s="94" t="s">
        <v>61</v>
      </c>
      <c r="D11" s="32">
        <v>9521.0033438170485</v>
      </c>
      <c r="E11" s="144">
        <v>9412</v>
      </c>
      <c r="F11" s="183">
        <v>-1.1401693066813465E-2</v>
      </c>
    </row>
    <row r="12" spans="2:9" ht="24" customHeight="1" x14ac:dyDescent="0.2">
      <c r="B12" s="228" t="s">
        <v>65</v>
      </c>
      <c r="C12" s="229"/>
      <c r="D12" s="85">
        <v>23789.373290406445</v>
      </c>
      <c r="E12" s="145">
        <v>23727</v>
      </c>
      <c r="F12" s="184">
        <v>-2.6318145018942576E-3</v>
      </c>
    </row>
    <row r="13" spans="2:9" ht="24" customHeight="1" x14ac:dyDescent="0.2">
      <c r="B13" s="232" t="s">
        <v>69</v>
      </c>
      <c r="C13" s="95" t="s">
        <v>66</v>
      </c>
      <c r="D13" s="33">
        <v>2514.6774147114998</v>
      </c>
      <c r="E13" s="146">
        <v>2510</v>
      </c>
      <c r="F13" s="185">
        <v>-1.8439555655394802E-3</v>
      </c>
    </row>
    <row r="14" spans="2:9" ht="24" customHeight="1" x14ac:dyDescent="0.2">
      <c r="B14" s="233"/>
      <c r="C14" s="95" t="s">
        <v>67</v>
      </c>
      <c r="D14" s="33">
        <v>20385.787687962624</v>
      </c>
      <c r="E14" s="146">
        <v>23018</v>
      </c>
      <c r="F14" s="185">
        <v>0.12911695183138933</v>
      </c>
    </row>
    <row r="15" spans="2:9" ht="24" customHeight="1" x14ac:dyDescent="0.2">
      <c r="B15" s="231"/>
      <c r="C15" s="95" t="s">
        <v>68</v>
      </c>
      <c r="D15" s="33">
        <v>15229.282410240099</v>
      </c>
      <c r="E15" s="146">
        <v>14267</v>
      </c>
      <c r="F15" s="185">
        <v>-6.3216822082725693E-2</v>
      </c>
    </row>
    <row r="16" spans="2:9" ht="24" customHeight="1" x14ac:dyDescent="0.2">
      <c r="B16" s="228" t="s">
        <v>70</v>
      </c>
      <c r="C16" s="229"/>
      <c r="D16" s="85">
        <v>38129.747512914226</v>
      </c>
      <c r="E16" s="145">
        <v>39795</v>
      </c>
      <c r="F16" s="184">
        <v>4.3660582236943232E-2</v>
      </c>
    </row>
    <row r="17" spans="2:6" ht="24" customHeight="1" x14ac:dyDescent="0.2">
      <c r="B17" s="100" t="s">
        <v>71</v>
      </c>
      <c r="C17" s="102" t="s">
        <v>71</v>
      </c>
      <c r="D17" s="98">
        <v>8021.7788911747075</v>
      </c>
      <c r="E17" s="147">
        <v>7534</v>
      </c>
      <c r="F17" s="186">
        <v>-6.0840024273268054E-2</v>
      </c>
    </row>
    <row r="18" spans="2:6" ht="24" customHeight="1" x14ac:dyDescent="0.2">
      <c r="B18" s="101" t="s">
        <v>72</v>
      </c>
      <c r="C18" s="103" t="s">
        <v>72</v>
      </c>
      <c r="D18" s="96">
        <v>3339.156800551581</v>
      </c>
      <c r="E18" s="148">
        <v>3391</v>
      </c>
      <c r="F18" s="187">
        <v>1.5500443277425228E-2</v>
      </c>
    </row>
    <row r="19" spans="2:6" ht="24" customHeight="1" x14ac:dyDescent="0.2">
      <c r="B19" s="234" t="s">
        <v>86</v>
      </c>
      <c r="C19" s="235"/>
      <c r="D19" s="174">
        <v>73500</v>
      </c>
      <c r="E19" s="180">
        <v>74446</v>
      </c>
      <c r="F19" s="188">
        <v>1.5909798698792568E-2</v>
      </c>
    </row>
  </sheetData>
  <mergeCells count="15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  <mergeCell ref="B19:C19"/>
    <mergeCell ref="B10:B11"/>
    <mergeCell ref="B12:C12"/>
    <mergeCell ref="B13:B15"/>
    <mergeCell ref="B16:C1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95A91-9B14-47D4-9A9E-B4387E569A52}">
  <sheetPr>
    <tabColor rgb="FFA4CCCC"/>
    <pageSetUpPr autoPageBreaks="0"/>
  </sheetPr>
  <dimension ref="B1:S22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5" style="50" customWidth="1"/>
    <col min="5" max="5" width="15.140625" style="50" bestFit="1" customWidth="1"/>
    <col min="6" max="6" width="15.42578125" style="50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Indice!B18</f>
        <v>T.7.7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32</v>
      </c>
      <c r="C2" s="225"/>
      <c r="D2" s="261" t="str">
        <f>Indice!D18</f>
        <v>Imprese del Core Culturale in Piemonte per provincia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Indice!F18</f>
        <v>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Indice!E18</f>
        <v>Imprese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31.5" customHeight="1" x14ac:dyDescent="0.2">
      <c r="B5" s="222" t="str">
        <f>Indice!G18</f>
        <v>Settori, provincia</v>
      </c>
      <c r="C5" s="222"/>
      <c r="D5" s="217" t="s">
        <v>126</v>
      </c>
      <c r="E5" s="217"/>
      <c r="F5" s="217"/>
      <c r="G5" s="217"/>
      <c r="H5" s="217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Indice!H18</f>
        <v>2023|</v>
      </c>
      <c r="C6" s="245"/>
      <c r="D6" s="246" t="s">
        <v>122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13.9" customHeight="1" x14ac:dyDescent="0.2">
      <c r="B7" s="108"/>
      <c r="C7" s="108"/>
      <c r="D7" s="88"/>
      <c r="E7" s="88"/>
      <c r="F7" s="88"/>
      <c r="G7" s="88"/>
      <c r="H7" s="88"/>
      <c r="I7" s="2"/>
      <c r="J7" s="2"/>
      <c r="K7" s="2"/>
      <c r="L7" s="2"/>
      <c r="M7" s="2"/>
      <c r="N7" s="2"/>
      <c r="O7" s="2"/>
      <c r="P7" s="2"/>
      <c r="Q7" s="2"/>
    </row>
    <row r="8" spans="2:19" ht="48" customHeight="1" x14ac:dyDescent="0.2"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39"/>
      <c r="Q8" s="39"/>
      <c r="R8" s="39"/>
      <c r="S8" s="39"/>
    </row>
    <row r="9" spans="2:19" x14ac:dyDescent="0.2">
      <c r="B9" s="253" t="s">
        <v>62</v>
      </c>
      <c r="C9" s="255" t="s">
        <v>63</v>
      </c>
      <c r="D9" s="257" t="s">
        <v>28</v>
      </c>
      <c r="E9" s="257"/>
      <c r="F9" s="257"/>
      <c r="G9" s="257"/>
      <c r="H9" s="257"/>
      <c r="I9" s="257"/>
      <c r="J9" s="257"/>
      <c r="K9" s="258"/>
      <c r="L9" s="259" t="s">
        <v>2</v>
      </c>
      <c r="M9" s="35"/>
      <c r="N9" s="35"/>
      <c r="O9" s="35"/>
      <c r="P9" s="28"/>
      <c r="Q9" s="28"/>
      <c r="R9" s="28"/>
      <c r="S9" s="28"/>
    </row>
    <row r="10" spans="2:19" ht="13.5" thickBot="1" x14ac:dyDescent="0.25">
      <c r="B10" s="254"/>
      <c r="C10" s="256"/>
      <c r="D10" s="92" t="s">
        <v>15</v>
      </c>
      <c r="E10" s="65" t="s">
        <v>16</v>
      </c>
      <c r="F10" s="65" t="s">
        <v>17</v>
      </c>
      <c r="G10" s="65" t="s">
        <v>18</v>
      </c>
      <c r="H10" s="92" t="s">
        <v>19</v>
      </c>
      <c r="I10" s="47" t="s">
        <v>12</v>
      </c>
      <c r="J10" s="47" t="s">
        <v>79</v>
      </c>
      <c r="K10" s="47" t="s">
        <v>21</v>
      </c>
      <c r="L10" s="260"/>
    </row>
    <row r="11" spans="2:19" ht="13.5" thickTop="1" x14ac:dyDescent="0.2">
      <c r="B11" s="233" t="s">
        <v>64</v>
      </c>
      <c r="C11" s="107" t="s">
        <v>60</v>
      </c>
      <c r="D11" s="31">
        <v>524</v>
      </c>
      <c r="E11" s="78">
        <v>316</v>
      </c>
      <c r="F11" s="78">
        <v>244</v>
      </c>
      <c r="G11" s="78">
        <v>1039</v>
      </c>
      <c r="H11" s="78">
        <v>583</v>
      </c>
      <c r="I11" s="78">
        <v>5004</v>
      </c>
      <c r="J11" s="78">
        <v>245</v>
      </c>
      <c r="K11" s="78">
        <v>213</v>
      </c>
      <c r="L11" s="109">
        <v>8168</v>
      </c>
    </row>
    <row r="12" spans="2:19" x14ac:dyDescent="0.2">
      <c r="B12" s="231"/>
      <c r="C12" s="94" t="s">
        <v>61</v>
      </c>
      <c r="D12" s="32">
        <v>181</v>
      </c>
      <c r="E12" s="32">
        <v>90</v>
      </c>
      <c r="F12" s="32">
        <v>70</v>
      </c>
      <c r="G12" s="32">
        <v>322</v>
      </c>
      <c r="H12" s="32">
        <v>189</v>
      </c>
      <c r="I12" s="32">
        <v>1924</v>
      </c>
      <c r="J12" s="32">
        <v>48</v>
      </c>
      <c r="K12" s="32">
        <v>59</v>
      </c>
      <c r="L12" s="110">
        <v>2883</v>
      </c>
    </row>
    <row r="13" spans="2:19" x14ac:dyDescent="0.2">
      <c r="B13" s="228" t="s">
        <v>65</v>
      </c>
      <c r="C13" s="229"/>
      <c r="D13" s="85">
        <v>705</v>
      </c>
      <c r="E13" s="85">
        <v>406</v>
      </c>
      <c r="F13" s="85">
        <v>314</v>
      </c>
      <c r="G13" s="85">
        <v>1361</v>
      </c>
      <c r="H13" s="85">
        <v>772</v>
      </c>
      <c r="I13" s="85">
        <v>6928</v>
      </c>
      <c r="J13" s="85">
        <v>293</v>
      </c>
      <c r="K13" s="85">
        <v>272</v>
      </c>
      <c r="L13" s="111">
        <v>11051</v>
      </c>
    </row>
    <row r="14" spans="2:19" x14ac:dyDescent="0.2">
      <c r="B14" s="232" t="s">
        <v>69</v>
      </c>
      <c r="C14" s="95" t="s">
        <v>66</v>
      </c>
      <c r="D14" s="33">
        <v>62</v>
      </c>
      <c r="E14" s="33">
        <v>32</v>
      </c>
      <c r="F14" s="33">
        <v>31</v>
      </c>
      <c r="G14" s="33">
        <v>94</v>
      </c>
      <c r="H14" s="33">
        <v>49</v>
      </c>
      <c r="I14" s="33">
        <v>561</v>
      </c>
      <c r="J14" s="33">
        <v>33</v>
      </c>
      <c r="K14" s="33">
        <v>22</v>
      </c>
      <c r="L14" s="112">
        <v>884</v>
      </c>
    </row>
    <row r="15" spans="2:19" x14ac:dyDescent="0.2">
      <c r="B15" s="233"/>
      <c r="C15" s="95" t="s">
        <v>67</v>
      </c>
      <c r="D15" s="33">
        <v>142</v>
      </c>
      <c r="E15" s="33">
        <v>78</v>
      </c>
      <c r="F15" s="33">
        <v>87</v>
      </c>
      <c r="G15" s="33">
        <v>248</v>
      </c>
      <c r="H15" s="33">
        <v>174</v>
      </c>
      <c r="I15" s="33">
        <v>1791</v>
      </c>
      <c r="J15" s="33">
        <v>51</v>
      </c>
      <c r="K15" s="33">
        <v>48</v>
      </c>
      <c r="L15" s="112">
        <v>2619</v>
      </c>
    </row>
    <row r="16" spans="2:19" x14ac:dyDescent="0.2">
      <c r="B16" s="231"/>
      <c r="C16" s="95" t="s">
        <v>68</v>
      </c>
      <c r="D16" s="33">
        <v>372</v>
      </c>
      <c r="E16" s="33">
        <v>193</v>
      </c>
      <c r="F16" s="33">
        <v>134</v>
      </c>
      <c r="G16" s="33">
        <v>516</v>
      </c>
      <c r="H16" s="33">
        <v>298</v>
      </c>
      <c r="I16" s="33">
        <v>2471</v>
      </c>
      <c r="J16" s="33">
        <v>129</v>
      </c>
      <c r="K16" s="33">
        <v>168</v>
      </c>
      <c r="L16" s="112">
        <v>4281</v>
      </c>
    </row>
    <row r="17" spans="2:12" x14ac:dyDescent="0.2">
      <c r="B17" s="228" t="s">
        <v>70</v>
      </c>
      <c r="C17" s="229"/>
      <c r="D17" s="85">
        <v>576</v>
      </c>
      <c r="E17" s="85">
        <v>303</v>
      </c>
      <c r="F17" s="85">
        <v>252</v>
      </c>
      <c r="G17" s="85">
        <v>858</v>
      </c>
      <c r="H17" s="85">
        <v>521</v>
      </c>
      <c r="I17" s="85">
        <v>4823</v>
      </c>
      <c r="J17" s="85">
        <v>213</v>
      </c>
      <c r="K17" s="85">
        <v>238</v>
      </c>
      <c r="L17" s="111">
        <v>7784</v>
      </c>
    </row>
    <row r="18" spans="2:12" ht="25.5" x14ac:dyDescent="0.2">
      <c r="B18" s="100" t="s">
        <v>71</v>
      </c>
      <c r="C18" s="102" t="s">
        <v>71</v>
      </c>
      <c r="D18" s="98">
        <v>184</v>
      </c>
      <c r="E18" s="98">
        <v>84</v>
      </c>
      <c r="F18" s="98">
        <v>81</v>
      </c>
      <c r="G18" s="98">
        <v>296</v>
      </c>
      <c r="H18" s="98">
        <v>157</v>
      </c>
      <c r="I18" s="98">
        <v>1326</v>
      </c>
      <c r="J18" s="98">
        <v>76</v>
      </c>
      <c r="K18" s="98">
        <v>79</v>
      </c>
      <c r="L18" s="113">
        <v>2283</v>
      </c>
    </row>
    <row r="19" spans="2:12" ht="25.5" x14ac:dyDescent="0.2">
      <c r="B19" s="101" t="s">
        <v>72</v>
      </c>
      <c r="C19" s="103" t="s">
        <v>72</v>
      </c>
      <c r="D19" s="96">
        <v>4</v>
      </c>
      <c r="E19" s="96">
        <v>1</v>
      </c>
      <c r="F19" s="96">
        <v>6</v>
      </c>
      <c r="G19" s="96">
        <v>12</v>
      </c>
      <c r="H19" s="96">
        <v>3</v>
      </c>
      <c r="I19" s="96">
        <v>33</v>
      </c>
      <c r="J19" s="96">
        <v>2</v>
      </c>
      <c r="K19" s="96">
        <v>2</v>
      </c>
      <c r="L19" s="114">
        <v>63</v>
      </c>
    </row>
    <row r="20" spans="2:12" x14ac:dyDescent="0.2">
      <c r="B20" s="234" t="s">
        <v>73</v>
      </c>
      <c r="C20" s="235"/>
      <c r="D20" s="174">
        <v>1469</v>
      </c>
      <c r="E20" s="174">
        <v>794</v>
      </c>
      <c r="F20" s="174">
        <v>653</v>
      </c>
      <c r="G20" s="174">
        <v>2527</v>
      </c>
      <c r="H20" s="174">
        <v>1453</v>
      </c>
      <c r="I20" s="174">
        <v>13110</v>
      </c>
      <c r="J20" s="174">
        <v>584</v>
      </c>
      <c r="K20" s="174">
        <v>591</v>
      </c>
      <c r="L20" s="189">
        <v>21181</v>
      </c>
    </row>
    <row r="21" spans="2:12" x14ac:dyDescent="0.2">
      <c r="B21" s="228" t="s">
        <v>74</v>
      </c>
      <c r="C21" s="229"/>
      <c r="D21" s="85">
        <v>40451</v>
      </c>
      <c r="E21" s="85">
        <v>22695</v>
      </c>
      <c r="F21" s="85">
        <v>16283</v>
      </c>
      <c r="G21" s="85">
        <v>65869</v>
      </c>
      <c r="H21" s="85">
        <v>29679</v>
      </c>
      <c r="I21" s="85">
        <v>226120</v>
      </c>
      <c r="J21" s="85">
        <v>12565</v>
      </c>
      <c r="K21" s="85">
        <v>15120</v>
      </c>
      <c r="L21" s="111">
        <v>428782</v>
      </c>
    </row>
    <row r="22" spans="2:12" x14ac:dyDescent="0.2">
      <c r="B22" s="226" t="s">
        <v>75</v>
      </c>
      <c r="C22" s="227"/>
      <c r="D22" s="104">
        <v>3.5999999999999997E-2</v>
      </c>
      <c r="E22" s="104">
        <v>3.5000000000000003E-2</v>
      </c>
      <c r="F22" s="104">
        <v>0.04</v>
      </c>
      <c r="G22" s="104">
        <v>3.7999999999999999E-2</v>
      </c>
      <c r="H22" s="104">
        <v>4.9000000000000002E-2</v>
      </c>
      <c r="I22" s="104">
        <v>5.8000000000000003E-2</v>
      </c>
      <c r="J22" s="104">
        <v>4.5999999999999999E-2</v>
      </c>
      <c r="K22" s="104">
        <v>3.9E-2</v>
      </c>
      <c r="L22" s="106">
        <v>4.9000000000000002E-2</v>
      </c>
    </row>
  </sheetData>
  <mergeCells count="22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8:O8"/>
    <mergeCell ref="B9:B10"/>
    <mergeCell ref="C9:C10"/>
    <mergeCell ref="D9:K9"/>
    <mergeCell ref="L9:L10"/>
    <mergeCell ref="B11:B12"/>
    <mergeCell ref="B22:C22"/>
    <mergeCell ref="B13:C13"/>
    <mergeCell ref="B14:B16"/>
    <mergeCell ref="B17:C17"/>
    <mergeCell ref="B20:C20"/>
    <mergeCell ref="B21:C2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C0E9-2725-4EDE-87F8-C9F77B8C3F14}">
  <sheetPr>
    <tabColor rgb="FFA4CCCC"/>
    <pageSetUpPr autoPageBreaks="0"/>
  </sheetPr>
  <dimension ref="B1:S25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5" style="50" customWidth="1"/>
    <col min="5" max="5" width="15.140625" style="50" bestFit="1" customWidth="1"/>
    <col min="6" max="6" width="15.42578125" style="50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Indice!B19</f>
        <v>T.7.8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32</v>
      </c>
      <c r="C2" s="225"/>
      <c r="D2" s="261" t="str">
        <f>Indice!D19</f>
        <v>Valore aggiunto del Core Culturale in Piemonte per provincia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Indice!F19</f>
        <v>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Indice!E19</f>
        <v>Valore aggiunto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28.5" customHeight="1" x14ac:dyDescent="0.2">
      <c r="B5" s="222" t="str">
        <f>Indice!G19</f>
        <v>Settori, provincia</v>
      </c>
      <c r="C5" s="222"/>
      <c r="D5" s="217" t="s">
        <v>126</v>
      </c>
      <c r="E5" s="217"/>
      <c r="F5" s="217"/>
      <c r="G5" s="217"/>
      <c r="H5" s="217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Indice!H19</f>
        <v>2023|</v>
      </c>
      <c r="C6" s="245"/>
      <c r="D6" s="246" t="s">
        <v>122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39"/>
      <c r="Q7" s="39"/>
      <c r="R7" s="39"/>
      <c r="S7" s="39"/>
    </row>
    <row r="8" spans="2:19" s="48" customFormat="1" ht="19.5" customHeight="1" x14ac:dyDescent="0.2">
      <c r="B8" s="253" t="s">
        <v>62</v>
      </c>
      <c r="C8" s="255" t="s">
        <v>63</v>
      </c>
      <c r="D8" s="257" t="s">
        <v>28</v>
      </c>
      <c r="E8" s="257"/>
      <c r="F8" s="257"/>
      <c r="G8" s="257"/>
      <c r="H8" s="257"/>
      <c r="I8" s="257"/>
      <c r="J8" s="257"/>
      <c r="K8" s="258"/>
      <c r="L8" s="259" t="s">
        <v>2</v>
      </c>
    </row>
    <row r="9" spans="2:19" ht="45.75" customHeight="1" thickBot="1" x14ac:dyDescent="0.25">
      <c r="B9" s="254"/>
      <c r="C9" s="256"/>
      <c r="D9" s="92" t="s">
        <v>15</v>
      </c>
      <c r="E9" s="65" t="s">
        <v>16</v>
      </c>
      <c r="F9" s="65" t="s">
        <v>17</v>
      </c>
      <c r="G9" s="65" t="s">
        <v>18</v>
      </c>
      <c r="H9" s="92" t="s">
        <v>19</v>
      </c>
      <c r="I9" s="47" t="s">
        <v>12</v>
      </c>
      <c r="J9" s="47" t="s">
        <v>79</v>
      </c>
      <c r="K9" s="47" t="s">
        <v>21</v>
      </c>
      <c r="L9" s="260"/>
      <c r="M9" s="2"/>
      <c r="N9" s="2"/>
      <c r="O9" s="2"/>
      <c r="P9" s="2"/>
      <c r="Q9" s="2"/>
    </row>
    <row r="10" spans="2:19" ht="26.25" thickTop="1" x14ac:dyDescent="0.2">
      <c r="B10" s="270" t="s">
        <v>64</v>
      </c>
      <c r="C10" s="191" t="s">
        <v>60</v>
      </c>
      <c r="D10" s="152">
        <v>49.6</v>
      </c>
      <c r="E10" s="153">
        <v>23.88</v>
      </c>
      <c r="F10" s="153">
        <v>20.51</v>
      </c>
      <c r="G10" s="153">
        <v>93.16</v>
      </c>
      <c r="H10" s="153">
        <v>85.36</v>
      </c>
      <c r="I10" s="153">
        <v>571</v>
      </c>
      <c r="J10" s="153">
        <v>19.170000000000002</v>
      </c>
      <c r="K10" s="153">
        <v>16.149999999999999</v>
      </c>
      <c r="L10" s="154">
        <v>879.38</v>
      </c>
      <c r="M10" s="2"/>
      <c r="N10" s="2"/>
      <c r="O10" s="2"/>
      <c r="P10" s="2"/>
      <c r="Q10" s="2"/>
    </row>
    <row r="11" spans="2:19" x14ac:dyDescent="0.2">
      <c r="B11" s="271"/>
      <c r="C11" s="192" t="s">
        <v>61</v>
      </c>
      <c r="D11" s="155">
        <v>13.42</v>
      </c>
      <c r="E11" s="155">
        <v>5.73</v>
      </c>
      <c r="F11" s="155">
        <v>5.76</v>
      </c>
      <c r="G11" s="155">
        <v>24.72</v>
      </c>
      <c r="H11" s="155">
        <v>28.56</v>
      </c>
      <c r="I11" s="155">
        <v>346.31</v>
      </c>
      <c r="J11" s="155">
        <v>7.21</v>
      </c>
      <c r="K11" s="155">
        <v>3.95</v>
      </c>
      <c r="L11" s="156">
        <v>435.29</v>
      </c>
      <c r="M11" s="2"/>
      <c r="N11" s="2"/>
      <c r="O11" s="2"/>
      <c r="P11" s="2"/>
      <c r="Q11" s="2"/>
    </row>
    <row r="12" spans="2:19" x14ac:dyDescent="0.2">
      <c r="B12" s="272" t="s">
        <v>65</v>
      </c>
      <c r="C12" s="273"/>
      <c r="D12" s="157">
        <v>63.02</v>
      </c>
      <c r="E12" s="157">
        <v>29.25</v>
      </c>
      <c r="F12" s="157">
        <v>26.27</v>
      </c>
      <c r="G12" s="157">
        <v>117.88</v>
      </c>
      <c r="H12" s="157">
        <v>113.92</v>
      </c>
      <c r="I12" s="157">
        <v>917.32</v>
      </c>
      <c r="J12" s="157">
        <v>26.92</v>
      </c>
      <c r="K12" s="157">
        <v>20.100000000000001</v>
      </c>
      <c r="L12" s="158">
        <v>1314.67</v>
      </c>
      <c r="M12" s="2"/>
      <c r="N12" s="2"/>
      <c r="O12" s="2"/>
      <c r="P12" s="2"/>
      <c r="Q12" s="2"/>
    </row>
    <row r="13" spans="2:19" ht="25.5" x14ac:dyDescent="0.2">
      <c r="B13" s="274" t="s">
        <v>69</v>
      </c>
      <c r="C13" s="193" t="s">
        <v>66</v>
      </c>
      <c r="D13" s="159">
        <v>21.35</v>
      </c>
      <c r="E13" s="159">
        <v>7.77</v>
      </c>
      <c r="F13" s="159">
        <v>6.35</v>
      </c>
      <c r="G13" s="159">
        <v>30.81</v>
      </c>
      <c r="H13" s="159">
        <v>8.6</v>
      </c>
      <c r="I13" s="159">
        <v>166.66</v>
      </c>
      <c r="J13" s="159">
        <v>7.53</v>
      </c>
      <c r="K13" s="159">
        <v>7073</v>
      </c>
      <c r="L13" s="160">
        <v>256.79000000000002</v>
      </c>
      <c r="M13" s="2"/>
      <c r="N13" s="2"/>
      <c r="O13" s="2"/>
      <c r="P13" s="2"/>
      <c r="Q13" s="2"/>
    </row>
    <row r="14" spans="2:19" ht="25.5" x14ac:dyDescent="0.2">
      <c r="B14" s="270"/>
      <c r="C14" s="193" t="s">
        <v>67</v>
      </c>
      <c r="D14" s="159">
        <v>38.31</v>
      </c>
      <c r="E14" s="159">
        <v>16.7</v>
      </c>
      <c r="F14" s="159">
        <v>16.68</v>
      </c>
      <c r="G14" s="159">
        <v>92.68</v>
      </c>
      <c r="H14" s="159">
        <v>28.3</v>
      </c>
      <c r="I14" s="159">
        <v>1834.82</v>
      </c>
      <c r="J14" s="159">
        <v>10.02</v>
      </c>
      <c r="K14" s="159">
        <v>17.07</v>
      </c>
      <c r="L14" s="160">
        <v>2054.5700000000002</v>
      </c>
      <c r="M14" s="2"/>
      <c r="N14" s="2"/>
      <c r="O14" s="2"/>
      <c r="P14" s="2"/>
      <c r="Q14" s="2"/>
    </row>
    <row r="15" spans="2:19" ht="25.5" x14ac:dyDescent="0.2">
      <c r="B15" s="271"/>
      <c r="C15" s="193" t="s">
        <v>68</v>
      </c>
      <c r="D15" s="159">
        <v>65.44</v>
      </c>
      <c r="E15" s="159">
        <v>33.32</v>
      </c>
      <c r="F15" s="159">
        <v>30.34</v>
      </c>
      <c r="G15" s="159">
        <v>142.22999999999999</v>
      </c>
      <c r="H15" s="159">
        <v>63.43</v>
      </c>
      <c r="I15" s="159">
        <v>456.09</v>
      </c>
      <c r="J15" s="159">
        <v>15.89</v>
      </c>
      <c r="K15" s="159">
        <v>18.91</v>
      </c>
      <c r="L15" s="160">
        <v>825.65</v>
      </c>
      <c r="M15" s="2"/>
      <c r="N15" s="2"/>
      <c r="O15" s="2"/>
      <c r="P15" s="2"/>
      <c r="Q15" s="2"/>
    </row>
    <row r="16" spans="2:19" x14ac:dyDescent="0.2">
      <c r="B16" s="272" t="s">
        <v>70</v>
      </c>
      <c r="C16" s="273"/>
      <c r="D16" s="157">
        <v>125.1</v>
      </c>
      <c r="E16" s="157">
        <v>57.8</v>
      </c>
      <c r="F16" s="157">
        <v>53.36</v>
      </c>
      <c r="G16" s="157">
        <v>265.70999999999998</v>
      </c>
      <c r="H16" s="157">
        <v>100.32</v>
      </c>
      <c r="I16" s="157">
        <v>2457.5700000000002</v>
      </c>
      <c r="J16" s="157">
        <v>33.43</v>
      </c>
      <c r="K16" s="157">
        <v>43.71</v>
      </c>
      <c r="L16" s="158">
        <v>3137.01</v>
      </c>
      <c r="M16" s="2"/>
      <c r="N16" s="2"/>
      <c r="O16" s="2"/>
      <c r="P16" s="2"/>
      <c r="Q16" s="2"/>
    </row>
    <row r="17" spans="2:19" ht="25.5" x14ac:dyDescent="0.2">
      <c r="B17" s="100" t="s">
        <v>71</v>
      </c>
      <c r="C17" s="102" t="s">
        <v>71</v>
      </c>
      <c r="D17" s="161">
        <v>19.54</v>
      </c>
      <c r="E17" s="161">
        <v>13.18</v>
      </c>
      <c r="F17" s="161">
        <v>8.8800000000000008</v>
      </c>
      <c r="G17" s="161">
        <v>56.01</v>
      </c>
      <c r="H17" s="161">
        <v>21.51</v>
      </c>
      <c r="I17" s="161">
        <v>289.83999999999997</v>
      </c>
      <c r="J17" s="161">
        <v>13.58</v>
      </c>
      <c r="K17" s="161">
        <v>10.94</v>
      </c>
      <c r="L17" s="162">
        <v>433.47</v>
      </c>
      <c r="M17" s="2"/>
      <c r="N17" s="2"/>
      <c r="O17" s="2"/>
      <c r="P17" s="2"/>
      <c r="Q17" s="2"/>
    </row>
    <row r="18" spans="2:19" ht="25.5" x14ac:dyDescent="0.2">
      <c r="B18" s="101" t="s">
        <v>72</v>
      </c>
      <c r="C18" s="103" t="s">
        <v>72</v>
      </c>
      <c r="D18" s="163">
        <v>9.59</v>
      </c>
      <c r="E18" s="163">
        <v>3.73</v>
      </c>
      <c r="F18" s="163">
        <v>4.6100000000000003</v>
      </c>
      <c r="G18" s="163">
        <v>14.68</v>
      </c>
      <c r="H18" s="163">
        <v>11.65</v>
      </c>
      <c r="I18" s="163">
        <v>165.1</v>
      </c>
      <c r="J18" s="163">
        <v>3.82</v>
      </c>
      <c r="K18" s="163">
        <v>4.8600000000000003</v>
      </c>
      <c r="L18" s="164">
        <v>218.04</v>
      </c>
      <c r="M18" s="2"/>
      <c r="N18" s="2"/>
      <c r="O18" s="2"/>
      <c r="P18" s="2"/>
      <c r="Q18" s="2"/>
    </row>
    <row r="19" spans="2:19" x14ac:dyDescent="0.2">
      <c r="B19" s="234" t="s">
        <v>84</v>
      </c>
      <c r="C19" s="235"/>
      <c r="D19" s="177">
        <v>217.25</v>
      </c>
      <c r="E19" s="177">
        <v>103.96</v>
      </c>
      <c r="F19" s="177">
        <v>93.12</v>
      </c>
      <c r="G19" s="177">
        <v>454.28</v>
      </c>
      <c r="H19" s="177">
        <v>247.41</v>
      </c>
      <c r="I19" s="177">
        <v>3829.83</v>
      </c>
      <c r="J19" s="177">
        <v>77.75</v>
      </c>
      <c r="K19" s="177">
        <v>79.599999999999994</v>
      </c>
      <c r="L19" s="190">
        <v>5103.1899999999996</v>
      </c>
      <c r="M19" s="22"/>
      <c r="N19" s="23"/>
      <c r="O19" s="23"/>
      <c r="P19" s="21"/>
      <c r="Q19" s="21"/>
      <c r="R19" s="24"/>
      <c r="S19" s="25"/>
    </row>
    <row r="20" spans="2:19" x14ac:dyDescent="0.2">
      <c r="B20" s="228" t="s">
        <v>85</v>
      </c>
      <c r="C20" s="229"/>
      <c r="D20" s="157">
        <v>12576.96</v>
      </c>
      <c r="E20" s="157">
        <v>5774.69</v>
      </c>
      <c r="F20" s="157">
        <v>4917.25</v>
      </c>
      <c r="G20" s="157">
        <v>21515.62</v>
      </c>
      <c r="H20" s="157">
        <v>12494.39</v>
      </c>
      <c r="I20" s="157">
        <v>74904.09</v>
      </c>
      <c r="J20" s="157">
        <v>3965.36</v>
      </c>
      <c r="K20" s="157">
        <v>5195.87</v>
      </c>
      <c r="L20" s="158">
        <v>141344.24</v>
      </c>
      <c r="M20" s="23"/>
      <c r="N20" s="23"/>
      <c r="O20" s="23"/>
      <c r="P20" s="21"/>
      <c r="Q20" s="21"/>
      <c r="R20" s="24"/>
      <c r="S20" s="25"/>
    </row>
    <row r="21" spans="2:19" x14ac:dyDescent="0.2">
      <c r="B21" s="226" t="s">
        <v>75</v>
      </c>
      <c r="C21" s="227"/>
      <c r="D21" s="165">
        <v>1.7000000000000001E-2</v>
      </c>
      <c r="E21" s="165">
        <v>1.7999999999999999E-2</v>
      </c>
      <c r="F21" s="165">
        <v>1.9E-2</v>
      </c>
      <c r="G21" s="165">
        <v>2.1000000000000001E-2</v>
      </c>
      <c r="H21" s="165">
        <v>0.02</v>
      </c>
      <c r="I21" s="165">
        <v>5.0999999999999997E-2</v>
      </c>
      <c r="J21" s="165">
        <v>0.02</v>
      </c>
      <c r="K21" s="165">
        <v>1.4999999999999999E-2</v>
      </c>
      <c r="L21" s="151">
        <v>3.5999999999999997E-2</v>
      </c>
      <c r="M21" s="23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6"/>
      <c r="F22" s="26"/>
      <c r="G22" s="21"/>
      <c r="H22" s="21"/>
      <c r="I22" s="27"/>
      <c r="J22" s="23"/>
      <c r="K22" s="23"/>
      <c r="L22" s="23"/>
      <c r="M22" s="23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6"/>
      <c r="F23" s="26"/>
      <c r="G23" s="21"/>
      <c r="H23" s="21"/>
      <c r="I23" s="27"/>
      <c r="J23" s="23"/>
      <c r="K23" s="23"/>
      <c r="L23" s="23"/>
      <c r="M23" s="23"/>
      <c r="N23" s="23"/>
      <c r="O23" s="23"/>
      <c r="P23" s="21"/>
      <c r="Q23" s="21"/>
      <c r="R23" s="24"/>
      <c r="S23" s="25"/>
    </row>
    <row r="24" spans="2:19" x14ac:dyDescent="0.2">
      <c r="B24" s="34" t="s">
        <v>0</v>
      </c>
      <c r="C24" s="35"/>
      <c r="D24" s="35"/>
      <c r="E24" s="35"/>
      <c r="F24" s="36"/>
      <c r="G24" s="35"/>
      <c r="H24" s="35"/>
      <c r="I24" s="35"/>
      <c r="J24" s="35"/>
      <c r="K24" s="35"/>
      <c r="L24" s="35"/>
      <c r="M24" s="35"/>
      <c r="N24" s="35"/>
      <c r="O24" s="35"/>
      <c r="P24" s="28"/>
      <c r="Q24" s="28"/>
      <c r="R24" s="28"/>
      <c r="S24" s="28"/>
    </row>
    <row r="25" spans="2:19" x14ac:dyDescent="0.2">
      <c r="B25" s="50" t="s">
        <v>27</v>
      </c>
    </row>
  </sheetData>
  <mergeCells count="22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7:O7"/>
    <mergeCell ref="B19:C19"/>
    <mergeCell ref="B20:C20"/>
    <mergeCell ref="B21:C21"/>
    <mergeCell ref="L8:L9"/>
    <mergeCell ref="B10:B11"/>
    <mergeCell ref="B12:C12"/>
    <mergeCell ref="B13:B15"/>
    <mergeCell ref="B16:C16"/>
    <mergeCell ref="B8:B9"/>
    <mergeCell ref="C8:C9"/>
    <mergeCell ref="D8:K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F14B-FFF2-4003-9A51-762DB471E377}">
  <sheetPr>
    <tabColor rgb="FFA4CCCC"/>
    <pageSetUpPr autoPageBreaks="0"/>
  </sheetPr>
  <dimension ref="B1:M27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7" width="17.42578125" style="2" customWidth="1"/>
    <col min="8" max="8" width="15.42578125" style="2" customWidth="1"/>
    <col min="9" max="9" width="13.42578125" style="2" bestFit="1" customWidth="1"/>
    <col min="10" max="13" width="9.140625" style="2"/>
    <col min="14" max="14" width="13.42578125" style="2" customWidth="1"/>
    <col min="15" max="15" width="9.140625" style="2"/>
    <col min="16" max="16" width="16.42578125" style="2" customWidth="1"/>
    <col min="17" max="16384" width="9.140625" style="2"/>
  </cols>
  <sheetData>
    <row r="1" spans="2:12" ht="29.25" customHeight="1" x14ac:dyDescent="0.2">
      <c r="B1" s="223"/>
      <c r="C1" s="224"/>
      <c r="D1" s="238" t="str">
        <f>Indice!B20</f>
        <v>T.7.9</v>
      </c>
      <c r="E1" s="239"/>
      <c r="F1" s="239"/>
      <c r="G1" s="239"/>
      <c r="H1" s="240"/>
    </row>
    <row r="2" spans="2:12" ht="18" customHeight="1" x14ac:dyDescent="0.2">
      <c r="B2" s="225" t="s">
        <v>32</v>
      </c>
      <c r="C2" s="225"/>
      <c r="D2" s="275" t="str">
        <f>Indice!D20</f>
        <v>Occupazione nel Core Culturale in Piemonte per provincia</v>
      </c>
      <c r="E2" s="262"/>
      <c r="F2" s="262"/>
      <c r="G2" s="262"/>
      <c r="H2" s="263"/>
    </row>
    <row r="3" spans="2:12" ht="18" customHeight="1" x14ac:dyDescent="0.2">
      <c r="B3" s="222" t="str">
        <f>Indice!F20</f>
        <v>Piemonte</v>
      </c>
      <c r="C3" s="222"/>
      <c r="D3" s="264"/>
      <c r="E3" s="265"/>
      <c r="F3" s="265"/>
      <c r="G3" s="265"/>
      <c r="H3" s="266"/>
    </row>
    <row r="4" spans="2:12" ht="15.75" customHeight="1" x14ac:dyDescent="0.2">
      <c r="B4" s="222" t="str">
        <f>Indice!E20</f>
        <v>Occupazione</v>
      </c>
      <c r="C4" s="222"/>
      <c r="D4" s="267"/>
      <c r="E4" s="268"/>
      <c r="F4" s="268"/>
      <c r="G4" s="268"/>
      <c r="H4" s="269"/>
    </row>
    <row r="5" spans="2:12" ht="35.25" customHeight="1" x14ac:dyDescent="0.2">
      <c r="B5" s="222" t="str">
        <f>Indice!G20</f>
        <v>Settori, provincia</v>
      </c>
      <c r="C5" s="222"/>
      <c r="D5" s="217" t="s">
        <v>126</v>
      </c>
      <c r="E5" s="217"/>
      <c r="F5" s="217"/>
      <c r="G5" s="217"/>
      <c r="H5" s="217"/>
    </row>
    <row r="6" spans="2:12" ht="18.600000000000001" customHeight="1" x14ac:dyDescent="0.2">
      <c r="B6" s="222" t="str">
        <f>Indice!H20</f>
        <v>2023|</v>
      </c>
      <c r="C6" s="222"/>
      <c r="D6" s="246" t="s">
        <v>122</v>
      </c>
      <c r="E6" s="247"/>
      <c r="F6" s="247"/>
      <c r="G6" s="247"/>
      <c r="H6" s="248"/>
    </row>
    <row r="7" spans="2:12" x14ac:dyDescent="0.2">
      <c r="H7" s="29"/>
      <c r="I7" s="30"/>
    </row>
    <row r="8" spans="2:12" ht="72" customHeight="1" x14ac:dyDescent="0.2">
      <c r="B8" s="39"/>
      <c r="C8" s="39"/>
      <c r="D8" s="39"/>
      <c r="E8" s="39"/>
      <c r="F8" s="39"/>
      <c r="G8" s="39"/>
      <c r="H8" s="39"/>
    </row>
    <row r="9" spans="2:12" s="48" customFormat="1" ht="37.5" customHeight="1" x14ac:dyDescent="0.2">
      <c r="B9" s="253" t="s">
        <v>62</v>
      </c>
      <c r="C9" s="255" t="s">
        <v>63</v>
      </c>
      <c r="D9" s="257" t="s">
        <v>28</v>
      </c>
      <c r="E9" s="257"/>
      <c r="F9" s="257"/>
      <c r="G9" s="257"/>
      <c r="H9" s="257"/>
      <c r="I9" s="257"/>
      <c r="J9" s="257"/>
      <c r="K9" s="258"/>
      <c r="L9" s="259" t="s">
        <v>2</v>
      </c>
    </row>
    <row r="10" spans="2:12" ht="13.5" thickBot="1" x14ac:dyDescent="0.25">
      <c r="B10" s="254"/>
      <c r="C10" s="256"/>
      <c r="D10" s="92" t="s">
        <v>15</v>
      </c>
      <c r="E10" s="65" t="s">
        <v>16</v>
      </c>
      <c r="F10" s="65" t="s">
        <v>17</v>
      </c>
      <c r="G10" s="65" t="s">
        <v>18</v>
      </c>
      <c r="H10" s="92" t="s">
        <v>19</v>
      </c>
      <c r="I10" s="47" t="s">
        <v>12</v>
      </c>
      <c r="J10" s="47" t="s">
        <v>79</v>
      </c>
      <c r="K10" s="47" t="s">
        <v>21</v>
      </c>
      <c r="L10" s="260"/>
    </row>
    <row r="11" spans="2:12" ht="13.5" thickTop="1" x14ac:dyDescent="0.2">
      <c r="B11" s="233" t="s">
        <v>64</v>
      </c>
      <c r="C11" s="107" t="s">
        <v>60</v>
      </c>
      <c r="D11" s="31">
        <v>992.93096939482348</v>
      </c>
      <c r="E11" s="78">
        <v>508.24831658555752</v>
      </c>
      <c r="F11" s="78">
        <v>382.91032333651242</v>
      </c>
      <c r="G11" s="78">
        <v>1665.9644497866504</v>
      </c>
      <c r="H11" s="78">
        <v>1569.152977359201</v>
      </c>
      <c r="I11" s="78">
        <v>8458.0301844985388</v>
      </c>
      <c r="J11" s="78">
        <v>429.1454061462664</v>
      </c>
      <c r="K11" s="78">
        <v>307.93365967948523</v>
      </c>
      <c r="L11" s="109">
        <v>14314.316286787036</v>
      </c>
    </row>
    <row r="12" spans="2:12" x14ac:dyDescent="0.2">
      <c r="B12" s="231"/>
      <c r="C12" s="94" t="s">
        <v>61</v>
      </c>
      <c r="D12" s="32">
        <v>319.53317000863672</v>
      </c>
      <c r="E12" s="32">
        <v>136.5432284416041</v>
      </c>
      <c r="F12" s="32">
        <v>129.43971008322643</v>
      </c>
      <c r="G12" s="32">
        <v>556.1410925773273</v>
      </c>
      <c r="H12" s="32">
        <v>581.86019751165452</v>
      </c>
      <c r="I12" s="32">
        <v>7417.6559245538701</v>
      </c>
      <c r="J12" s="32">
        <v>184.70319135774957</v>
      </c>
      <c r="K12" s="32">
        <v>86.571271468673189</v>
      </c>
      <c r="L12" s="110">
        <v>9412.4477860027419</v>
      </c>
    </row>
    <row r="13" spans="2:12" x14ac:dyDescent="0.2">
      <c r="B13" s="228" t="s">
        <v>65</v>
      </c>
      <c r="C13" s="229"/>
      <c r="D13" s="85">
        <v>1312.4641394034602</v>
      </c>
      <c r="E13" s="85">
        <v>644.79154502716165</v>
      </c>
      <c r="F13" s="85">
        <v>512.35003341973879</v>
      </c>
      <c r="G13" s="85">
        <v>2222.1055423639777</v>
      </c>
      <c r="H13" s="85">
        <v>2151.0131748708554</v>
      </c>
      <c r="I13" s="85">
        <v>15875.686109052409</v>
      </c>
      <c r="J13" s="85">
        <v>613.84859750401597</v>
      </c>
      <c r="K13" s="85">
        <v>394.50493114815845</v>
      </c>
      <c r="L13" s="111">
        <v>23726.764072789778</v>
      </c>
    </row>
    <row r="14" spans="2:12" x14ac:dyDescent="0.2">
      <c r="B14" s="232" t="s">
        <v>69</v>
      </c>
      <c r="C14" s="95" t="s">
        <v>66</v>
      </c>
      <c r="D14" s="33">
        <v>196.66021699117323</v>
      </c>
      <c r="E14" s="33">
        <v>73.799287017596811</v>
      </c>
      <c r="F14" s="33">
        <v>58.522689340799751</v>
      </c>
      <c r="G14" s="33">
        <v>323.30110839348134</v>
      </c>
      <c r="H14" s="33">
        <v>91.252248929446594</v>
      </c>
      <c r="I14" s="33">
        <v>1620.4196887474661</v>
      </c>
      <c r="J14" s="33">
        <v>84.843846675027933</v>
      </c>
      <c r="K14" s="33">
        <v>61.241375202113936</v>
      </c>
      <c r="L14" s="112">
        <v>2510.040461297106</v>
      </c>
    </row>
    <row r="15" spans="2:12" x14ac:dyDescent="0.2">
      <c r="B15" s="233"/>
      <c r="C15" s="95" t="s">
        <v>67</v>
      </c>
      <c r="D15" s="33">
        <v>677.96651659511622</v>
      </c>
      <c r="E15" s="33">
        <v>234.01890747493661</v>
      </c>
      <c r="F15" s="33">
        <v>275.21727165440308</v>
      </c>
      <c r="G15" s="33">
        <v>1262.3646431973189</v>
      </c>
      <c r="H15" s="33">
        <v>469.31958243166935</v>
      </c>
      <c r="I15" s="33">
        <v>19690.585821517463</v>
      </c>
      <c r="J15" s="33">
        <v>209.70388373705947</v>
      </c>
      <c r="K15" s="33">
        <v>198.76182830625518</v>
      </c>
      <c r="L15" s="112">
        <v>23017.938454914223</v>
      </c>
    </row>
    <row r="16" spans="2:12" x14ac:dyDescent="0.2">
      <c r="B16" s="231"/>
      <c r="C16" s="95" t="s">
        <v>68</v>
      </c>
      <c r="D16" s="33">
        <v>1188.2465637691903</v>
      </c>
      <c r="E16" s="33">
        <v>617.66590310081722</v>
      </c>
      <c r="F16" s="33">
        <v>525.0270798192563</v>
      </c>
      <c r="G16" s="33">
        <v>2241.2077418160698</v>
      </c>
      <c r="H16" s="33">
        <v>1028.5524104731967</v>
      </c>
      <c r="I16" s="33">
        <v>8044.4637665684349</v>
      </c>
      <c r="J16" s="33">
        <v>312.6314009848391</v>
      </c>
      <c r="K16" s="33">
        <v>308.7407071325639</v>
      </c>
      <c r="L16" s="112">
        <v>14266.535573664367</v>
      </c>
    </row>
    <row r="17" spans="2:13" x14ac:dyDescent="0.2">
      <c r="B17" s="228" t="s">
        <v>70</v>
      </c>
      <c r="C17" s="229"/>
      <c r="D17" s="85">
        <v>2062.8732973554797</v>
      </c>
      <c r="E17" s="85">
        <v>925.48409759335061</v>
      </c>
      <c r="F17" s="85">
        <v>858.76704081445905</v>
      </c>
      <c r="G17" s="85">
        <v>3826.8734934068698</v>
      </c>
      <c r="H17" s="85">
        <v>1589.1242418343127</v>
      </c>
      <c r="I17" s="85">
        <v>29355.469276833363</v>
      </c>
      <c r="J17" s="85">
        <v>607.17913139692655</v>
      </c>
      <c r="K17" s="85">
        <v>568.743910640933</v>
      </c>
      <c r="L17" s="111">
        <v>39794.514489875699</v>
      </c>
    </row>
    <row r="18" spans="2:13" ht="25.5" x14ac:dyDescent="0.2">
      <c r="B18" s="100" t="s">
        <v>71</v>
      </c>
      <c r="C18" s="102" t="s">
        <v>71</v>
      </c>
      <c r="D18" s="98">
        <v>397.1971531370304</v>
      </c>
      <c r="E18" s="98">
        <v>257.51193798476282</v>
      </c>
      <c r="F18" s="98">
        <v>169.97234320058033</v>
      </c>
      <c r="G18" s="98">
        <v>1069.3998279196162</v>
      </c>
      <c r="H18" s="98">
        <v>371.99582624070945</v>
      </c>
      <c r="I18" s="98">
        <v>4784.2136305517361</v>
      </c>
      <c r="J18" s="98">
        <v>262.73511090804504</v>
      </c>
      <c r="K18" s="98">
        <v>220.70783877836857</v>
      </c>
      <c r="L18" s="113">
        <v>7533.733668720849</v>
      </c>
    </row>
    <row r="19" spans="2:13" ht="25.5" x14ac:dyDescent="0.2">
      <c r="B19" s="101" t="s">
        <v>72</v>
      </c>
      <c r="C19" s="103" t="s">
        <v>72</v>
      </c>
      <c r="D19" s="96">
        <v>188.28194166394729</v>
      </c>
      <c r="E19" s="96">
        <v>65.648281679700148</v>
      </c>
      <c r="F19" s="96">
        <v>83.578627510724374</v>
      </c>
      <c r="G19" s="96">
        <v>273.08879246008371</v>
      </c>
      <c r="H19" s="96">
        <v>172.71612155959554</v>
      </c>
      <c r="I19" s="96">
        <v>2449.3438021840075</v>
      </c>
      <c r="J19" s="96">
        <v>66.589511525571709</v>
      </c>
      <c r="K19" s="96">
        <v>91.668132549328931</v>
      </c>
      <c r="L19" s="114">
        <v>3390.9152111329595</v>
      </c>
    </row>
    <row r="20" spans="2:13" x14ac:dyDescent="0.2">
      <c r="B20" s="234" t="s">
        <v>86</v>
      </c>
      <c r="C20" s="235"/>
      <c r="D20" s="174">
        <v>3960.8165315599176</v>
      </c>
      <c r="E20" s="174">
        <v>1893.4358622849752</v>
      </c>
      <c r="F20" s="174">
        <v>1624.6680449455025</v>
      </c>
      <c r="G20" s="174">
        <v>7391.4676561505476</v>
      </c>
      <c r="H20" s="174">
        <v>4284.8493645054732</v>
      </c>
      <c r="I20" s="174">
        <v>52464.71281862152</v>
      </c>
      <c r="J20" s="174">
        <v>1550.3523513345592</v>
      </c>
      <c r="K20" s="174">
        <v>1275.624813116789</v>
      </c>
      <c r="L20" s="189">
        <v>74445.927442519285</v>
      </c>
    </row>
    <row r="21" spans="2:13" x14ac:dyDescent="0.2">
      <c r="B21" s="228" t="s">
        <v>87</v>
      </c>
      <c r="C21" s="229"/>
      <c r="D21" s="85">
        <v>169678.24982850728</v>
      </c>
      <c r="E21" s="85">
        <v>83356.214558803855</v>
      </c>
      <c r="F21" s="85">
        <v>72007.697649394642</v>
      </c>
      <c r="G21" s="85">
        <v>284651.40386320528</v>
      </c>
      <c r="H21" s="85">
        <v>159029.2907799462</v>
      </c>
      <c r="I21" s="85">
        <v>1025216.1306852299</v>
      </c>
      <c r="J21" s="85">
        <v>59492.545590436748</v>
      </c>
      <c r="K21" s="85">
        <v>70624.182825537995</v>
      </c>
      <c r="L21" s="111">
        <v>1924055.7157810619</v>
      </c>
    </row>
    <row r="22" spans="2:13" ht="24" customHeight="1" x14ac:dyDescent="0.2">
      <c r="B22" s="236" t="s">
        <v>75</v>
      </c>
      <c r="C22" s="237"/>
      <c r="D22" s="165">
        <v>2.3343101048974101E-2</v>
      </c>
      <c r="E22" s="165">
        <v>2.2714993384797315E-2</v>
      </c>
      <c r="F22" s="165">
        <v>2.2562421768517145E-2</v>
      </c>
      <c r="G22" s="165">
        <v>2.596673529740489E-2</v>
      </c>
      <c r="H22" s="165">
        <v>2.6943774593288939E-2</v>
      </c>
      <c r="I22" s="165">
        <v>5.1174295105516299E-2</v>
      </c>
      <c r="J22" s="165">
        <v>2.6059606896091093E-2</v>
      </c>
      <c r="K22" s="165">
        <v>1.8062153246685326E-2</v>
      </c>
      <c r="L22" s="151">
        <v>3.8692189021302996E-2</v>
      </c>
    </row>
    <row r="23" spans="2:13" x14ac:dyDescent="0.2">
      <c r="B23" s="15"/>
      <c r="C23" s="16"/>
      <c r="D23" s="16"/>
      <c r="E23" s="17"/>
      <c r="F23" s="17"/>
      <c r="G23" s="17"/>
      <c r="H23" s="18"/>
      <c r="I23" s="38"/>
    </row>
    <row r="24" spans="2:13" x14ac:dyDescent="0.2">
      <c r="B24" s="15"/>
      <c r="C24" s="16"/>
      <c r="D24" s="16"/>
      <c r="E24" s="16"/>
      <c r="F24" s="16"/>
      <c r="G24" s="16"/>
      <c r="H24" s="26"/>
      <c r="I24" s="27"/>
    </row>
    <row r="25" spans="2:13" x14ac:dyDescent="0.2">
      <c r="B25" s="15"/>
      <c r="C25" s="16"/>
      <c r="D25" s="16"/>
      <c r="E25" s="16"/>
      <c r="F25" s="16"/>
      <c r="G25" s="16"/>
      <c r="H25" s="26"/>
      <c r="I25" s="27"/>
    </row>
    <row r="26" spans="2:13" x14ac:dyDescent="0.2">
      <c r="B26" s="15"/>
      <c r="C26" s="16"/>
      <c r="D26" s="16"/>
      <c r="E26" s="16"/>
      <c r="F26" s="16"/>
      <c r="G26" s="16"/>
      <c r="H26" s="26"/>
      <c r="I26" s="27"/>
    </row>
    <row r="27" spans="2:13" x14ac:dyDescent="0.2">
      <c r="B27" s="34" t="s">
        <v>0</v>
      </c>
      <c r="C27" s="35"/>
      <c r="D27" s="35"/>
      <c r="E27" s="35"/>
      <c r="F27" s="35"/>
      <c r="G27" s="35"/>
      <c r="H27" s="36"/>
      <c r="I27" s="35"/>
      <c r="J27" s="37"/>
      <c r="K27" s="37"/>
      <c r="L27" s="37"/>
      <c r="M27" s="37"/>
    </row>
  </sheetData>
  <mergeCells count="21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  <mergeCell ref="B9:B10"/>
    <mergeCell ref="C9:C10"/>
    <mergeCell ref="D9:K9"/>
    <mergeCell ref="L9:L10"/>
    <mergeCell ref="B11:B12"/>
    <mergeCell ref="B22:C22"/>
    <mergeCell ref="B13:C13"/>
    <mergeCell ref="B14:B16"/>
    <mergeCell ref="B17:C17"/>
    <mergeCell ref="B20:C20"/>
    <mergeCell ref="B21:C2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13E5E-FDCA-4A94-805C-C0AFC2D391F0}">
  <sheetPr>
    <tabColor rgb="FFA4CCCC"/>
    <pageSetUpPr autoPageBreaks="0"/>
  </sheetPr>
  <dimension ref="B1:M22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7" width="17.42578125" style="2" customWidth="1"/>
    <col min="8" max="8" width="15.42578125" style="2" customWidth="1"/>
    <col min="9" max="9" width="13.42578125" style="2" bestFit="1" customWidth="1"/>
    <col min="10" max="10" width="14.28515625" style="2" customWidth="1"/>
    <col min="11" max="11" width="12.28515625" style="2" customWidth="1"/>
    <col min="12" max="13" width="9.140625" style="2"/>
    <col min="14" max="15" width="13.42578125" style="2" customWidth="1"/>
    <col min="16" max="16" width="10.42578125" style="2" customWidth="1"/>
    <col min="17" max="16384" width="9.140625" style="2"/>
  </cols>
  <sheetData>
    <row r="1" spans="2:9" ht="29.25" customHeight="1" x14ac:dyDescent="0.2">
      <c r="B1" s="223"/>
      <c r="C1" s="224"/>
      <c r="D1" s="238" t="str">
        <f>Indice!B21</f>
        <v>T.7.10</v>
      </c>
      <c r="E1" s="239"/>
      <c r="F1" s="239"/>
      <c r="G1" s="239"/>
      <c r="H1" s="240"/>
    </row>
    <row r="2" spans="2:9" ht="18" customHeight="1" x14ac:dyDescent="0.2">
      <c r="B2" s="225" t="s">
        <v>32</v>
      </c>
      <c r="C2" s="225"/>
      <c r="D2" s="275" t="str">
        <f>Indice!D21</f>
        <v xml:space="preserve">Il Valore aggiunto del Creative Driven in Piemonte per provincia </v>
      </c>
      <c r="E2" s="262"/>
      <c r="F2" s="262"/>
      <c r="G2" s="262"/>
      <c r="H2" s="263"/>
    </row>
    <row r="3" spans="2:9" ht="18" customHeight="1" x14ac:dyDescent="0.2">
      <c r="B3" s="222" t="str">
        <f>Indice!F21</f>
        <v>Italia/Piemonte</v>
      </c>
      <c r="C3" s="222"/>
      <c r="D3" s="264"/>
      <c r="E3" s="265"/>
      <c r="F3" s="265"/>
      <c r="G3" s="265"/>
      <c r="H3" s="266"/>
    </row>
    <row r="4" spans="2:9" ht="15.75" customHeight="1" x14ac:dyDescent="0.2">
      <c r="B4" s="222" t="str">
        <f>Indice!E21</f>
        <v>Valore aggiunto</v>
      </c>
      <c r="C4" s="222"/>
      <c r="D4" s="267"/>
      <c r="E4" s="268"/>
      <c r="F4" s="268"/>
      <c r="G4" s="268"/>
      <c r="H4" s="269"/>
    </row>
    <row r="5" spans="2:9" ht="28.5" customHeight="1" x14ac:dyDescent="0.2">
      <c r="B5" s="222" t="str">
        <f>Indice!G21</f>
        <v>Provincia</v>
      </c>
      <c r="C5" s="222"/>
      <c r="D5" s="217" t="s">
        <v>126</v>
      </c>
      <c r="E5" s="217"/>
      <c r="F5" s="217"/>
      <c r="G5" s="217"/>
      <c r="H5" s="217"/>
    </row>
    <row r="6" spans="2:9" ht="18.600000000000001" customHeight="1" x14ac:dyDescent="0.2">
      <c r="B6" s="222" t="str">
        <f>Indice!H21</f>
        <v>2019|2023|</v>
      </c>
      <c r="C6" s="222"/>
      <c r="D6" s="246" t="s">
        <v>125</v>
      </c>
      <c r="E6" s="247"/>
      <c r="F6" s="247"/>
      <c r="G6" s="247"/>
      <c r="H6" s="248"/>
    </row>
    <row r="7" spans="2:9" x14ac:dyDescent="0.2">
      <c r="H7" s="29"/>
      <c r="I7" s="30"/>
    </row>
    <row r="8" spans="2:9" ht="19.5" customHeight="1" x14ac:dyDescent="0.2">
      <c r="B8" s="39"/>
      <c r="C8" s="39"/>
      <c r="D8" s="39"/>
      <c r="E8" s="39"/>
      <c r="F8" s="39"/>
      <c r="G8" s="39"/>
      <c r="H8" s="39"/>
    </row>
    <row r="9" spans="2:9" s="48" customFormat="1" ht="37.5" customHeight="1" thickBot="1" x14ac:dyDescent="0.25">
      <c r="B9" s="75" t="s">
        <v>1</v>
      </c>
      <c r="C9" s="46">
        <v>2019</v>
      </c>
      <c r="D9" s="61">
        <v>2023</v>
      </c>
      <c r="E9" s="82" t="s">
        <v>124</v>
      </c>
    </row>
    <row r="10" spans="2:9" ht="13.5" thickTop="1" x14ac:dyDescent="0.2">
      <c r="B10" s="76" t="s">
        <v>15</v>
      </c>
      <c r="C10" s="152">
        <v>408.82574154608898</v>
      </c>
      <c r="D10" s="152">
        <v>410.58956128045133</v>
      </c>
      <c r="E10" s="141">
        <v>4.3143558614777517E-3</v>
      </c>
    </row>
    <row r="11" spans="2:9" x14ac:dyDescent="0.2">
      <c r="B11" s="77" t="s">
        <v>16</v>
      </c>
      <c r="C11" s="155">
        <v>106.91458870968253</v>
      </c>
      <c r="D11" s="155">
        <v>120.86772777913143</v>
      </c>
      <c r="E11" s="142">
        <v>0.13050734458079857</v>
      </c>
    </row>
    <row r="12" spans="2:9" x14ac:dyDescent="0.2">
      <c r="B12" s="77" t="s">
        <v>17</v>
      </c>
      <c r="C12" s="159">
        <v>94.654020140545995</v>
      </c>
      <c r="D12" s="159">
        <v>104.88837552909038</v>
      </c>
      <c r="E12" s="143">
        <v>0.10812383217689027</v>
      </c>
    </row>
    <row r="13" spans="2:9" x14ac:dyDescent="0.2">
      <c r="B13" s="77" t="s">
        <v>18</v>
      </c>
      <c r="C13" s="159">
        <v>406.16389602819413</v>
      </c>
      <c r="D13" s="159">
        <v>479.93889674809532</v>
      </c>
      <c r="E13" s="143">
        <v>0.18163849973208857</v>
      </c>
    </row>
    <row r="14" spans="2:9" x14ac:dyDescent="0.2">
      <c r="B14" s="77" t="s">
        <v>19</v>
      </c>
      <c r="C14" s="159">
        <v>264.40539798792469</v>
      </c>
      <c r="D14" s="159">
        <v>303.49943089471577</v>
      </c>
      <c r="E14" s="143">
        <v>0.14785640990800233</v>
      </c>
    </row>
    <row r="15" spans="2:9" x14ac:dyDescent="0.2">
      <c r="B15" s="77" t="s">
        <v>12</v>
      </c>
      <c r="C15" s="159">
        <v>1785.7711097823178</v>
      </c>
      <c r="D15" s="159">
        <v>1888.9757502813859</v>
      </c>
      <c r="E15" s="143">
        <v>5.7792759628443394E-2</v>
      </c>
    </row>
    <row r="16" spans="2:9" x14ac:dyDescent="0.2">
      <c r="B16" s="77" t="s">
        <v>20</v>
      </c>
      <c r="C16" s="159">
        <v>69.058688433807802</v>
      </c>
      <c r="D16" s="159">
        <v>73.462086793580553</v>
      </c>
      <c r="E16" s="143">
        <v>6.3763133352776794E-2</v>
      </c>
    </row>
    <row r="17" spans="2:13" x14ac:dyDescent="0.2">
      <c r="B17" s="83" t="s">
        <v>21</v>
      </c>
      <c r="C17" s="159">
        <v>105.38246763512875</v>
      </c>
      <c r="D17" s="159">
        <v>123.31081965995273</v>
      </c>
      <c r="E17" s="143">
        <v>0.17012651560692482</v>
      </c>
    </row>
    <row r="18" spans="2:13" x14ac:dyDescent="0.2">
      <c r="B18" s="173" t="s">
        <v>23</v>
      </c>
      <c r="C18" s="177">
        <v>3241.1759102636902</v>
      </c>
      <c r="D18" s="177">
        <v>3505.5326489664035</v>
      </c>
      <c r="E18" s="178">
        <v>8.1561984298842399E-2</v>
      </c>
    </row>
    <row r="19" spans="2:13" x14ac:dyDescent="0.2">
      <c r="B19" s="15"/>
      <c r="C19" s="16"/>
      <c r="D19" s="16"/>
      <c r="E19" s="16"/>
      <c r="F19" s="16"/>
      <c r="G19" s="16"/>
      <c r="H19" s="26"/>
    </row>
    <row r="20" spans="2:13" x14ac:dyDescent="0.2">
      <c r="B20" s="15"/>
      <c r="C20" s="16"/>
      <c r="D20" s="16"/>
      <c r="E20" s="16"/>
      <c r="F20" s="16"/>
      <c r="G20" s="16"/>
      <c r="H20" s="26"/>
      <c r="I20" s="27"/>
    </row>
    <row r="21" spans="2:13" x14ac:dyDescent="0.2">
      <c r="B21" s="15"/>
      <c r="C21" s="16"/>
      <c r="D21" s="16"/>
      <c r="E21" s="16"/>
      <c r="F21" s="16"/>
      <c r="G21" s="16"/>
      <c r="H21" s="26"/>
      <c r="I21" s="27"/>
    </row>
    <row r="22" spans="2:13" x14ac:dyDescent="0.2">
      <c r="B22" s="34" t="s">
        <v>0</v>
      </c>
      <c r="C22" s="35"/>
      <c r="D22" s="35"/>
      <c r="E22" s="35"/>
      <c r="F22" s="35"/>
      <c r="G22" s="35"/>
      <c r="H22" s="36"/>
      <c r="I22" s="35"/>
      <c r="J22" s="37"/>
      <c r="K22" s="37"/>
      <c r="L22" s="37"/>
      <c r="M22" s="37"/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20BD5-9737-477F-B93E-8112EC5FA104}">
  <sheetPr>
    <tabColor rgb="FFA4CCCC"/>
    <pageSetUpPr autoPageBreaks="0"/>
  </sheetPr>
  <dimension ref="B1:S29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5" style="50" customWidth="1"/>
    <col min="5" max="5" width="15.140625" style="50" bestFit="1" customWidth="1"/>
    <col min="6" max="6" width="15.42578125" style="50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Indice!B22</f>
        <v>T.7.11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32</v>
      </c>
      <c r="C2" s="225"/>
      <c r="D2" s="261" t="str">
        <f>Indice!D22</f>
        <v>Gli Occupati del Creative Driven in Piemonte per provincia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Indice!F22</f>
        <v>Italia/Piemonte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Indice!E22</f>
        <v>Occupazione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22" t="str">
        <f>Indice!G22</f>
        <v>Provincia</v>
      </c>
      <c r="C5" s="222"/>
      <c r="D5" s="217" t="s">
        <v>126</v>
      </c>
      <c r="E5" s="217"/>
      <c r="F5" s="217"/>
      <c r="G5" s="217"/>
      <c r="H5" s="217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Indice!H22</f>
        <v>2019|2023|</v>
      </c>
      <c r="C6" s="245"/>
      <c r="D6" s="246" t="s">
        <v>125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13.9" customHeight="1" x14ac:dyDescent="0.2">
      <c r="B7" s="108"/>
      <c r="C7" s="108"/>
      <c r="D7" s="88"/>
      <c r="E7" s="88"/>
      <c r="F7" s="88"/>
      <c r="G7" s="88"/>
      <c r="H7" s="88"/>
      <c r="I7" s="2"/>
      <c r="J7" s="2"/>
      <c r="K7" s="2"/>
      <c r="L7" s="2"/>
      <c r="M7" s="2"/>
      <c r="N7" s="2"/>
      <c r="O7" s="2"/>
      <c r="P7" s="2"/>
      <c r="Q7" s="2"/>
    </row>
    <row r="8" spans="2:19" ht="51.6" customHeight="1" x14ac:dyDescent="0.2"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39"/>
      <c r="Q8" s="39"/>
      <c r="R8" s="39"/>
      <c r="S8" s="39"/>
    </row>
    <row r="9" spans="2:19" ht="25.5" customHeight="1" thickBot="1" x14ac:dyDescent="0.25">
      <c r="B9" s="75" t="s">
        <v>1</v>
      </c>
      <c r="C9" s="46">
        <v>2019</v>
      </c>
      <c r="D9" s="61">
        <v>2023</v>
      </c>
      <c r="E9" s="82" t="s">
        <v>124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9" ht="13.5" thickTop="1" x14ac:dyDescent="0.2">
      <c r="B10" s="76" t="s">
        <v>15</v>
      </c>
      <c r="C10" s="31">
        <v>6616.2138829005735</v>
      </c>
      <c r="D10" s="31">
        <v>6416.2762961989274</v>
      </c>
      <c r="E10" s="141">
        <v>-3.0219335444759333E-2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9" x14ac:dyDescent="0.2">
      <c r="B11" s="77" t="s">
        <v>16</v>
      </c>
      <c r="C11" s="32">
        <v>1747.6197031129768</v>
      </c>
      <c r="D11" s="32">
        <v>1801.0296911150695</v>
      </c>
      <c r="E11" s="142">
        <v>3.0561562053205968E-2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9" x14ac:dyDescent="0.2">
      <c r="B12" s="77" t="s">
        <v>17</v>
      </c>
      <c r="C12" s="33">
        <v>1698.7248475513418</v>
      </c>
      <c r="D12" s="33">
        <v>1659.0922879108325</v>
      </c>
      <c r="E12" s="143">
        <v>-2.3330770546883067E-2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9" x14ac:dyDescent="0.2">
      <c r="B13" s="77" t="s">
        <v>18</v>
      </c>
      <c r="C13" s="33">
        <v>6208.0979547062379</v>
      </c>
      <c r="D13" s="33">
        <v>6506.9332331118203</v>
      </c>
      <c r="E13" s="143">
        <v>4.8136366498379934E-2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9" x14ac:dyDescent="0.2">
      <c r="B14" s="77" t="s">
        <v>19</v>
      </c>
      <c r="C14" s="33">
        <v>3986.8161991765946</v>
      </c>
      <c r="D14" s="33">
        <v>4089.7270796141897</v>
      </c>
      <c r="E14" s="143">
        <v>2.5812797805639873E-2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9" x14ac:dyDescent="0.2">
      <c r="B15" s="77" t="s">
        <v>12</v>
      </c>
      <c r="C15" s="33">
        <v>26290.756467144492</v>
      </c>
      <c r="D15" s="33">
        <v>26908.147011049394</v>
      </c>
      <c r="E15" s="143">
        <v>2.3483179142313879E-2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9" x14ac:dyDescent="0.2">
      <c r="B16" s="77" t="s">
        <v>20</v>
      </c>
      <c r="C16" s="33">
        <v>1287.1283422122665</v>
      </c>
      <c r="D16" s="33">
        <v>1309.433692407538</v>
      </c>
      <c r="E16" s="143">
        <v>1.7329546296008046E-2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9" x14ac:dyDescent="0.2">
      <c r="B17" s="83" t="s">
        <v>21</v>
      </c>
      <c r="C17" s="33">
        <v>1637.3893954565922</v>
      </c>
      <c r="D17" s="33">
        <v>1695.9186631979178</v>
      </c>
      <c r="E17" s="143">
        <v>3.5745478689267134E-2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9" x14ac:dyDescent="0.2">
      <c r="B18" s="173" t="s">
        <v>23</v>
      </c>
      <c r="C18" s="174">
        <v>49472.746792261074</v>
      </c>
      <c r="D18" s="174">
        <v>50386.557954605691</v>
      </c>
      <c r="E18" s="178">
        <v>1.8471001138905072E-2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9" x14ac:dyDescent="0.2">
      <c r="B19" s="15"/>
      <c r="C19" s="16"/>
      <c r="D19" s="16"/>
      <c r="E19" s="17"/>
      <c r="F19" s="18"/>
      <c r="G19" s="19"/>
      <c r="H19" s="19"/>
      <c r="I19" s="22"/>
      <c r="J19" s="22"/>
      <c r="K19" s="23"/>
      <c r="L19" s="23"/>
      <c r="M19" s="21"/>
      <c r="N19" s="21"/>
      <c r="O19" s="24"/>
      <c r="P19" s="25"/>
      <c r="Q19" s="2"/>
    </row>
    <row r="20" spans="2:19" x14ac:dyDescent="0.2">
      <c r="B20" s="15"/>
      <c r="C20" s="16"/>
      <c r="D20" s="16"/>
      <c r="E20" s="16"/>
      <c r="F20" s="26"/>
      <c r="G20" s="26"/>
      <c r="H20" s="26"/>
      <c r="I20" s="21"/>
      <c r="J20" s="23"/>
      <c r="K20" s="23"/>
      <c r="L20" s="23"/>
      <c r="M20" s="23"/>
      <c r="N20" s="23"/>
      <c r="O20" s="23"/>
      <c r="P20" s="21"/>
      <c r="Q20" s="21"/>
      <c r="R20" s="24"/>
      <c r="S20" s="25"/>
    </row>
    <row r="21" spans="2:19" x14ac:dyDescent="0.2">
      <c r="B21" s="15"/>
      <c r="C21" s="16"/>
      <c r="D21" s="16"/>
      <c r="E21" s="16"/>
      <c r="F21" s="26"/>
      <c r="G21" s="21"/>
      <c r="H21" s="21"/>
      <c r="I21" s="27"/>
      <c r="J21" s="23"/>
      <c r="K21" s="23"/>
      <c r="L21" s="23"/>
      <c r="M21" s="23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6"/>
      <c r="F22" s="26"/>
      <c r="G22" s="21"/>
      <c r="H22" s="21"/>
      <c r="I22" s="27"/>
      <c r="J22" s="23"/>
      <c r="K22" s="23"/>
      <c r="L22" s="23"/>
      <c r="M22" s="23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6"/>
      <c r="F23" s="26"/>
      <c r="G23" s="21"/>
      <c r="H23" s="21"/>
      <c r="I23" s="27"/>
      <c r="J23" s="23"/>
      <c r="K23" s="23"/>
      <c r="L23" s="23"/>
      <c r="M23" s="23"/>
      <c r="N23" s="23"/>
      <c r="O23" s="23"/>
      <c r="P23" s="21"/>
      <c r="Q23" s="21"/>
      <c r="R23" s="24"/>
      <c r="S23" s="25"/>
    </row>
    <row r="24" spans="2:19" x14ac:dyDescent="0.2">
      <c r="B24" s="34" t="s">
        <v>0</v>
      </c>
      <c r="C24" s="35"/>
      <c r="D24" s="35"/>
      <c r="E24" s="35"/>
      <c r="F24" s="36"/>
      <c r="G24" s="35"/>
      <c r="H24" s="35"/>
      <c r="I24" s="35"/>
      <c r="J24" s="35"/>
      <c r="K24" s="35"/>
      <c r="L24" s="35"/>
      <c r="M24" s="35"/>
      <c r="N24" s="35"/>
      <c r="O24" s="35"/>
      <c r="P24" s="28"/>
      <c r="Q24" s="28"/>
      <c r="R24" s="28"/>
      <c r="S24" s="28"/>
    </row>
    <row r="25" spans="2:19" x14ac:dyDescent="0.2">
      <c r="B25" s="74"/>
    </row>
    <row r="26" spans="2:19" x14ac:dyDescent="0.2">
      <c r="B26" s="74"/>
    </row>
    <row r="27" spans="2:19" x14ac:dyDescent="0.2">
      <c r="B27" s="74"/>
    </row>
    <row r="28" spans="2:19" x14ac:dyDescent="0.2">
      <c r="B28" s="74"/>
    </row>
    <row r="29" spans="2:19" x14ac:dyDescent="0.2">
      <c r="B29" s="74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8:O8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590E-EB08-4263-B3F6-B76CB2A37099}">
  <sheetPr>
    <tabColor rgb="FFA4CCCC"/>
    <pageSetUpPr autoPageBreaks="0"/>
  </sheetPr>
  <dimension ref="B1:S30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7.85546875" style="50" customWidth="1"/>
    <col min="5" max="5" width="16.28515625" style="50" bestFit="1" customWidth="1"/>
    <col min="6" max="6" width="15.42578125" style="50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Indice!B23</f>
        <v>T.7.12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115</v>
      </c>
      <c r="C2" s="225"/>
      <c r="D2" s="261" t="str">
        <f>Indice!D23</f>
        <v>Numero di lavoratori, retribuzione nell'anno, numero di giornate, retribuzione media giornaliera e per lavoratore in Piemonte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Indice!F23</f>
        <v>Italia/Piemonte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Indice!E23</f>
        <v>Lavoratori, retribuzione, giornate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22" t="str">
        <f>Indice!G23</f>
        <v>Provincia</v>
      </c>
      <c r="C5" s="222"/>
      <c r="D5" s="276" t="s">
        <v>99</v>
      </c>
      <c r="E5" s="277"/>
      <c r="F5" s="277"/>
      <c r="G5" s="277"/>
      <c r="H5" s="278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Indice!H23</f>
        <v>2023|</v>
      </c>
      <c r="C6" s="245"/>
      <c r="D6" s="246" t="s">
        <v>30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13.9" customHeight="1" x14ac:dyDescent="0.2">
      <c r="B7" s="108"/>
      <c r="C7" s="108"/>
      <c r="D7" s="88"/>
      <c r="E7" s="88"/>
      <c r="F7" s="88"/>
      <c r="G7" s="88"/>
      <c r="H7" s="88"/>
      <c r="I7" s="2"/>
      <c r="J7" s="2"/>
      <c r="K7" s="2"/>
      <c r="L7" s="2"/>
      <c r="M7" s="2"/>
      <c r="N7" s="2"/>
      <c r="O7" s="2"/>
      <c r="P7" s="2"/>
      <c r="Q7" s="2"/>
    </row>
    <row r="8" spans="2:19" ht="51.6" customHeight="1" x14ac:dyDescent="0.2"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39"/>
      <c r="Q8" s="39"/>
      <c r="R8" s="39"/>
      <c r="S8" s="39"/>
    </row>
    <row r="9" spans="2:19" ht="51.75" thickBot="1" x14ac:dyDescent="0.25">
      <c r="B9" s="75" t="s">
        <v>24</v>
      </c>
      <c r="C9" s="61" t="s">
        <v>100</v>
      </c>
      <c r="D9" s="115" t="s">
        <v>101</v>
      </c>
      <c r="E9" s="116" t="s">
        <v>102</v>
      </c>
      <c r="F9" s="116" t="s">
        <v>103</v>
      </c>
      <c r="G9" s="115" t="s">
        <v>104</v>
      </c>
      <c r="H9" s="2"/>
      <c r="I9" s="2"/>
      <c r="J9" s="2"/>
      <c r="K9" s="2"/>
      <c r="L9" s="2"/>
      <c r="M9" s="2"/>
      <c r="N9" s="2"/>
      <c r="O9" s="2"/>
      <c r="P9" s="2"/>
      <c r="Q9" s="2"/>
    </row>
    <row r="10" spans="2:19" ht="13.5" thickTop="1" x14ac:dyDescent="0.2">
      <c r="B10" s="76" t="s">
        <v>15</v>
      </c>
      <c r="C10" s="31">
        <v>810</v>
      </c>
      <c r="D10" s="129">
        <v>7197910</v>
      </c>
      <c r="E10" s="130">
        <v>108517</v>
      </c>
      <c r="F10" s="130">
        <v>66</v>
      </c>
      <c r="G10" s="129">
        <v>8886</v>
      </c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9" x14ac:dyDescent="0.2">
      <c r="B11" s="77" t="s">
        <v>16</v>
      </c>
      <c r="C11" s="32">
        <v>305</v>
      </c>
      <c r="D11" s="131">
        <v>2058692</v>
      </c>
      <c r="E11" s="131">
        <v>32154</v>
      </c>
      <c r="F11" s="131">
        <v>64</v>
      </c>
      <c r="G11" s="131">
        <v>6750</v>
      </c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9" x14ac:dyDescent="0.2">
      <c r="B12" s="77" t="s">
        <v>17</v>
      </c>
      <c r="C12" s="33">
        <v>217</v>
      </c>
      <c r="D12" s="132">
        <v>1837817</v>
      </c>
      <c r="E12" s="132">
        <v>27173</v>
      </c>
      <c r="F12" s="132">
        <v>68</v>
      </c>
      <c r="G12" s="132">
        <v>8469</v>
      </c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9" x14ac:dyDescent="0.2">
      <c r="B13" s="77" t="s">
        <v>18</v>
      </c>
      <c r="C13" s="33">
        <v>2156</v>
      </c>
      <c r="D13" s="132">
        <v>12707457</v>
      </c>
      <c r="E13" s="132">
        <v>171167</v>
      </c>
      <c r="F13" s="132">
        <v>74</v>
      </c>
      <c r="G13" s="132">
        <v>5894</v>
      </c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9" x14ac:dyDescent="0.2">
      <c r="B14" s="77" t="s">
        <v>19</v>
      </c>
      <c r="C14" s="33">
        <v>997</v>
      </c>
      <c r="D14" s="132">
        <v>8004439</v>
      </c>
      <c r="E14" s="132">
        <v>109625</v>
      </c>
      <c r="F14" s="132">
        <v>73</v>
      </c>
      <c r="G14" s="132">
        <v>8029</v>
      </c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9" x14ac:dyDescent="0.2">
      <c r="B15" s="77" t="s">
        <v>12</v>
      </c>
      <c r="C15" s="33">
        <v>10626</v>
      </c>
      <c r="D15" s="132">
        <v>162390429</v>
      </c>
      <c r="E15" s="132">
        <v>1413597</v>
      </c>
      <c r="F15" s="132">
        <v>115</v>
      </c>
      <c r="G15" s="132">
        <v>15282</v>
      </c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9" x14ac:dyDescent="0.2">
      <c r="B16" s="77" t="s">
        <v>20</v>
      </c>
      <c r="C16" s="33">
        <v>351</v>
      </c>
      <c r="D16" s="132">
        <v>2853550</v>
      </c>
      <c r="E16" s="132">
        <v>42537</v>
      </c>
      <c r="F16" s="132">
        <v>67</v>
      </c>
      <c r="G16" s="132">
        <v>8130</v>
      </c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9" x14ac:dyDescent="0.2">
      <c r="B17" s="83" t="s">
        <v>21</v>
      </c>
      <c r="C17" s="33">
        <v>303</v>
      </c>
      <c r="D17" s="132">
        <v>1703880</v>
      </c>
      <c r="E17" s="132">
        <v>29358</v>
      </c>
      <c r="F17" s="132">
        <v>58</v>
      </c>
      <c r="G17" s="132">
        <v>5623</v>
      </c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9" x14ac:dyDescent="0.2">
      <c r="B18" s="173" t="s">
        <v>23</v>
      </c>
      <c r="C18" s="174">
        <v>15765</v>
      </c>
      <c r="D18" s="194">
        <v>198754174</v>
      </c>
      <c r="E18" s="194">
        <v>1934128</v>
      </c>
      <c r="F18" s="194">
        <v>103</v>
      </c>
      <c r="G18" s="194">
        <v>12607</v>
      </c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9" x14ac:dyDescent="0.2">
      <c r="B19" s="84" t="s">
        <v>54</v>
      </c>
      <c r="C19" s="85">
        <v>367535</v>
      </c>
      <c r="D19" s="133">
        <v>4152614210</v>
      </c>
      <c r="E19" s="133">
        <v>34995018</v>
      </c>
      <c r="F19" s="133">
        <v>119</v>
      </c>
      <c r="G19" s="133">
        <v>11299</v>
      </c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9" x14ac:dyDescent="0.2">
      <c r="B20" s="15"/>
      <c r="C20" s="16"/>
      <c r="D20" s="16"/>
      <c r="E20" s="17"/>
      <c r="F20" s="18"/>
      <c r="G20" s="19"/>
      <c r="H20" s="19"/>
      <c r="I20" s="20"/>
      <c r="J20" s="22"/>
      <c r="K20" s="22"/>
      <c r="L20" s="22"/>
      <c r="M20" s="22"/>
      <c r="N20" s="23"/>
      <c r="O20" s="23"/>
      <c r="P20" s="21"/>
      <c r="Q20" s="21"/>
      <c r="R20" s="24"/>
      <c r="S20" s="25"/>
    </row>
    <row r="21" spans="2:19" x14ac:dyDescent="0.2">
      <c r="B21" s="15"/>
      <c r="C21" s="16"/>
      <c r="D21" s="16"/>
      <c r="E21" s="16"/>
      <c r="F21" s="26"/>
      <c r="G21" s="26"/>
      <c r="H21" s="26"/>
      <c r="I21" s="21"/>
      <c r="J21" s="23"/>
      <c r="K21" s="23"/>
      <c r="L21" s="23"/>
      <c r="M21" s="23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6"/>
      <c r="F22" s="26"/>
      <c r="G22" s="21"/>
      <c r="H22" s="21"/>
      <c r="I22" s="27"/>
      <c r="J22" s="23"/>
      <c r="K22" s="23"/>
      <c r="L22" s="23"/>
      <c r="M22" s="23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6"/>
      <c r="F23" s="26"/>
      <c r="G23" s="21"/>
      <c r="H23" s="21"/>
      <c r="I23" s="27"/>
      <c r="J23" s="23"/>
      <c r="K23" s="23"/>
      <c r="L23" s="23"/>
      <c r="M23" s="23"/>
      <c r="N23" s="23"/>
      <c r="O23" s="23"/>
      <c r="P23" s="21"/>
      <c r="Q23" s="21"/>
      <c r="R23" s="24"/>
      <c r="S23" s="25"/>
    </row>
    <row r="24" spans="2:19" x14ac:dyDescent="0.2">
      <c r="B24" s="15"/>
      <c r="C24" s="16"/>
      <c r="D24" s="16"/>
      <c r="E24" s="16"/>
      <c r="F24" s="26"/>
      <c r="G24" s="21"/>
      <c r="H24" s="21"/>
      <c r="I24" s="27"/>
      <c r="J24" s="23"/>
      <c r="K24" s="23"/>
      <c r="L24" s="23"/>
      <c r="M24" s="23"/>
      <c r="N24" s="23"/>
      <c r="O24" s="23"/>
      <c r="P24" s="21"/>
      <c r="Q24" s="21"/>
      <c r="R24" s="24"/>
      <c r="S24" s="25"/>
    </row>
    <row r="25" spans="2:19" x14ac:dyDescent="0.2">
      <c r="B25" s="34" t="s">
        <v>0</v>
      </c>
      <c r="C25" s="35"/>
      <c r="D25" s="35"/>
      <c r="E25" s="35"/>
      <c r="F25" s="36"/>
      <c r="G25" s="35"/>
      <c r="H25" s="35"/>
      <c r="I25" s="35"/>
      <c r="J25" s="35"/>
      <c r="K25" s="35"/>
      <c r="L25" s="35"/>
      <c r="M25" s="35"/>
      <c r="N25" s="35"/>
      <c r="O25" s="35"/>
      <c r="P25" s="28"/>
      <c r="Q25" s="28"/>
      <c r="R25" s="28"/>
      <c r="S25" s="28"/>
    </row>
    <row r="26" spans="2:19" x14ac:dyDescent="0.2">
      <c r="B26" s="74"/>
    </row>
    <row r="27" spans="2:19" x14ac:dyDescent="0.2">
      <c r="B27" s="74"/>
    </row>
    <row r="28" spans="2:19" x14ac:dyDescent="0.2">
      <c r="B28" s="74"/>
    </row>
    <row r="29" spans="2:19" x14ac:dyDescent="0.2">
      <c r="B29" s="74"/>
    </row>
    <row r="30" spans="2:19" x14ac:dyDescent="0.2">
      <c r="B30" s="74"/>
    </row>
  </sheetData>
  <mergeCells count="11">
    <mergeCell ref="B5:C5"/>
    <mergeCell ref="D5:H5"/>
    <mergeCell ref="B6:C6"/>
    <mergeCell ref="D6:H6"/>
    <mergeCell ref="B8:O8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40D49-CDEC-43DD-9C13-1B592AF079CB}">
  <sheetPr>
    <tabColor rgb="FFA4CCCC"/>
    <pageSetUpPr autoPageBreaks="0"/>
  </sheetPr>
  <dimension ref="B1:S33"/>
  <sheetViews>
    <sheetView showGridLines="0" zoomScale="85" zoomScaleNormal="85" workbookViewId="0">
      <selection activeCell="I26" sqref="I26"/>
    </sheetView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5" style="50" customWidth="1"/>
    <col min="5" max="5" width="15.140625" style="50" bestFit="1" customWidth="1"/>
    <col min="6" max="6" width="15.42578125" style="50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Indice!B24</f>
        <v>T.7.13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115</v>
      </c>
      <c r="C2" s="225"/>
      <c r="D2" s="261" t="str">
        <f>Indice!D24</f>
        <v>Numero di lavoratori nelle province del Piemonte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Indice!F24</f>
        <v>Italia/Piemonte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Indice!E24</f>
        <v>Lavoratori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22" t="str">
        <f>Indice!G24</f>
        <v>Provincia</v>
      </c>
      <c r="C5" s="222"/>
      <c r="D5" s="276" t="s">
        <v>99</v>
      </c>
      <c r="E5" s="277"/>
      <c r="F5" s="277"/>
      <c r="G5" s="277"/>
      <c r="H5" s="278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Indice!H24</f>
        <v>2019|2020|2021|2022|2023|</v>
      </c>
      <c r="C6" s="245"/>
      <c r="D6" s="246" t="s">
        <v>30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2:19" x14ac:dyDescent="0.2">
      <c r="B8" s="15"/>
      <c r="C8" s="16"/>
      <c r="D8" s="16"/>
      <c r="E8" s="17"/>
      <c r="F8" s="18"/>
      <c r="G8" s="19"/>
      <c r="H8" s="19"/>
      <c r="I8" s="20"/>
      <c r="J8" s="22"/>
      <c r="K8" s="22"/>
      <c r="L8" s="22"/>
      <c r="M8" s="22"/>
      <c r="N8" s="23"/>
      <c r="O8" s="23"/>
      <c r="P8" s="21"/>
      <c r="Q8" s="21"/>
      <c r="R8" s="24"/>
      <c r="S8" s="25"/>
    </row>
    <row r="9" spans="2:19" ht="35.25" customHeight="1" thickBot="1" x14ac:dyDescent="0.25">
      <c r="B9" s="75" t="s">
        <v>1</v>
      </c>
      <c r="C9" s="46">
        <v>2019</v>
      </c>
      <c r="D9" s="81">
        <v>2020</v>
      </c>
      <c r="E9" s="65">
        <v>2021</v>
      </c>
      <c r="F9" s="65">
        <v>2022</v>
      </c>
      <c r="G9" s="65">
        <v>2023</v>
      </c>
      <c r="H9" s="61" t="s">
        <v>106</v>
      </c>
      <c r="I9" s="82" t="s">
        <v>107</v>
      </c>
      <c r="J9" s="22"/>
      <c r="K9" s="22"/>
      <c r="L9" s="22"/>
      <c r="M9" s="22"/>
      <c r="N9" s="23"/>
      <c r="O9" s="23"/>
      <c r="P9" s="21"/>
      <c r="Q9" s="21"/>
      <c r="R9" s="24"/>
      <c r="S9" s="25"/>
    </row>
    <row r="10" spans="2:19" ht="13.5" thickTop="1" x14ac:dyDescent="0.2">
      <c r="B10" s="76" t="s">
        <v>15</v>
      </c>
      <c r="C10" s="31">
        <v>851</v>
      </c>
      <c r="D10" s="31">
        <v>613</v>
      </c>
      <c r="E10" s="78">
        <v>639</v>
      </c>
      <c r="F10" s="78">
        <v>716</v>
      </c>
      <c r="G10" s="78">
        <v>810</v>
      </c>
      <c r="H10" s="195">
        <v>0.13</v>
      </c>
      <c r="I10" s="196">
        <v>-0.05</v>
      </c>
      <c r="J10" s="22"/>
      <c r="K10" s="22"/>
      <c r="L10" s="22"/>
      <c r="M10" s="22"/>
      <c r="N10" s="23"/>
      <c r="O10" s="23"/>
      <c r="P10" s="21"/>
      <c r="Q10" s="21"/>
      <c r="R10" s="24"/>
      <c r="S10" s="25"/>
    </row>
    <row r="11" spans="2:19" x14ac:dyDescent="0.2">
      <c r="B11" s="77" t="s">
        <v>16</v>
      </c>
      <c r="C11" s="32">
        <v>323</v>
      </c>
      <c r="D11" s="32">
        <v>246</v>
      </c>
      <c r="E11" s="32">
        <v>276</v>
      </c>
      <c r="F11" s="32">
        <v>308</v>
      </c>
      <c r="G11" s="32">
        <v>305</v>
      </c>
      <c r="H11" s="197">
        <v>-0.01</v>
      </c>
      <c r="I11" s="198">
        <v>-0.06</v>
      </c>
      <c r="J11" s="22"/>
      <c r="K11" s="22"/>
      <c r="L11" s="22"/>
      <c r="M11" s="22"/>
      <c r="N11" s="23"/>
      <c r="O11" s="23"/>
      <c r="P11" s="21"/>
      <c r="Q11" s="21"/>
      <c r="R11" s="24"/>
      <c r="S11" s="25"/>
    </row>
    <row r="12" spans="2:19" x14ac:dyDescent="0.2">
      <c r="B12" s="77" t="s">
        <v>17</v>
      </c>
      <c r="C12" s="33">
        <v>298</v>
      </c>
      <c r="D12" s="33">
        <v>229</v>
      </c>
      <c r="E12" s="33">
        <v>224</v>
      </c>
      <c r="F12" s="33">
        <v>243</v>
      </c>
      <c r="G12" s="33">
        <v>217</v>
      </c>
      <c r="H12" s="199">
        <v>-0.11</v>
      </c>
      <c r="I12" s="200">
        <v>-0.27</v>
      </c>
      <c r="J12" s="22"/>
      <c r="K12" s="22"/>
      <c r="L12" s="22"/>
      <c r="M12" s="22"/>
      <c r="N12" s="23"/>
      <c r="O12" s="23"/>
      <c r="P12" s="21"/>
      <c r="Q12" s="21"/>
      <c r="R12" s="24"/>
      <c r="S12" s="25"/>
    </row>
    <row r="13" spans="2:19" x14ac:dyDescent="0.2">
      <c r="B13" s="77" t="s">
        <v>18</v>
      </c>
      <c r="C13" s="33">
        <v>1921</v>
      </c>
      <c r="D13" s="33">
        <v>1454</v>
      </c>
      <c r="E13" s="33">
        <v>1618</v>
      </c>
      <c r="F13" s="33">
        <v>2135</v>
      </c>
      <c r="G13" s="33">
        <v>2156</v>
      </c>
      <c r="H13" s="199">
        <v>0.01</v>
      </c>
      <c r="I13" s="200">
        <v>0.12</v>
      </c>
      <c r="J13" s="22"/>
      <c r="K13" s="22"/>
      <c r="L13" s="22"/>
      <c r="M13" s="22"/>
      <c r="N13" s="23"/>
      <c r="O13" s="23"/>
      <c r="P13" s="21"/>
      <c r="Q13" s="21"/>
      <c r="R13" s="24"/>
      <c r="S13" s="25"/>
    </row>
    <row r="14" spans="2:19" x14ac:dyDescent="0.2">
      <c r="B14" s="77" t="s">
        <v>19</v>
      </c>
      <c r="C14" s="33">
        <v>1100</v>
      </c>
      <c r="D14" s="33">
        <v>880</v>
      </c>
      <c r="E14" s="33">
        <v>916</v>
      </c>
      <c r="F14" s="33">
        <v>1024</v>
      </c>
      <c r="G14" s="33">
        <v>997</v>
      </c>
      <c r="H14" s="199">
        <v>-0.03</v>
      </c>
      <c r="I14" s="200">
        <v>-0.09</v>
      </c>
      <c r="J14" s="22"/>
      <c r="K14" s="22"/>
      <c r="L14" s="22"/>
      <c r="M14" s="22"/>
      <c r="N14" s="23"/>
      <c r="O14" s="23"/>
      <c r="P14" s="21"/>
      <c r="Q14" s="21"/>
      <c r="R14" s="24"/>
      <c r="S14" s="25"/>
    </row>
    <row r="15" spans="2:19" x14ac:dyDescent="0.2">
      <c r="B15" s="77" t="s">
        <v>12</v>
      </c>
      <c r="C15" s="33">
        <v>10512</v>
      </c>
      <c r="D15" s="33">
        <v>8269</v>
      </c>
      <c r="E15" s="33">
        <v>9256</v>
      </c>
      <c r="F15" s="33">
        <v>9724</v>
      </c>
      <c r="G15" s="33">
        <v>10626</v>
      </c>
      <c r="H15" s="199">
        <v>0.09</v>
      </c>
      <c r="I15" s="200">
        <v>0.01</v>
      </c>
      <c r="J15" s="22"/>
      <c r="K15" s="22"/>
      <c r="L15" s="22"/>
      <c r="M15" s="22"/>
      <c r="N15" s="23"/>
      <c r="O15" s="23"/>
      <c r="P15" s="21"/>
      <c r="Q15" s="21"/>
      <c r="R15" s="24"/>
      <c r="S15" s="25"/>
    </row>
    <row r="16" spans="2:19" x14ac:dyDescent="0.2">
      <c r="B16" s="77" t="s">
        <v>20</v>
      </c>
      <c r="C16" s="33">
        <v>324</v>
      </c>
      <c r="D16" s="33">
        <v>256</v>
      </c>
      <c r="E16" s="33">
        <v>307</v>
      </c>
      <c r="F16" s="33">
        <v>333</v>
      </c>
      <c r="G16" s="33">
        <v>351</v>
      </c>
      <c r="H16" s="199">
        <v>0.05</v>
      </c>
      <c r="I16" s="200">
        <v>0.08</v>
      </c>
      <c r="J16" s="22"/>
      <c r="K16" s="22"/>
      <c r="L16" s="22"/>
      <c r="M16" s="22"/>
      <c r="N16" s="23"/>
      <c r="O16" s="23"/>
      <c r="P16" s="21"/>
      <c r="Q16" s="21"/>
      <c r="R16" s="24"/>
      <c r="S16" s="25"/>
    </row>
    <row r="17" spans="2:19" x14ac:dyDescent="0.2">
      <c r="B17" s="83" t="s">
        <v>21</v>
      </c>
      <c r="C17" s="33">
        <v>435</v>
      </c>
      <c r="D17" s="33">
        <v>284</v>
      </c>
      <c r="E17" s="33">
        <v>284</v>
      </c>
      <c r="F17" s="33">
        <v>297</v>
      </c>
      <c r="G17" s="33">
        <v>303</v>
      </c>
      <c r="H17" s="199">
        <v>0.02</v>
      </c>
      <c r="I17" s="200">
        <v>-0.3</v>
      </c>
      <c r="J17" s="22"/>
      <c r="K17" s="22"/>
      <c r="L17" s="22"/>
      <c r="M17" s="22"/>
      <c r="N17" s="23"/>
      <c r="O17" s="23"/>
      <c r="P17" s="21"/>
      <c r="Q17" s="21"/>
      <c r="R17" s="24"/>
      <c r="S17" s="25"/>
    </row>
    <row r="18" spans="2:19" x14ac:dyDescent="0.2">
      <c r="B18" s="173" t="s">
        <v>23</v>
      </c>
      <c r="C18" s="174">
        <v>15764</v>
      </c>
      <c r="D18" s="174">
        <v>12231</v>
      </c>
      <c r="E18" s="174">
        <v>13520</v>
      </c>
      <c r="F18" s="174">
        <v>14780</v>
      </c>
      <c r="G18" s="174">
        <v>15765</v>
      </c>
      <c r="H18" s="210">
        <v>7.0000000000000007E-2</v>
      </c>
      <c r="I18" s="209">
        <v>0</v>
      </c>
      <c r="J18" s="22"/>
      <c r="K18" s="22"/>
      <c r="L18" s="22"/>
      <c r="M18" s="22"/>
      <c r="N18" s="23"/>
      <c r="O18" s="23"/>
      <c r="P18" s="21"/>
      <c r="Q18" s="21"/>
      <c r="R18" s="24"/>
      <c r="S18" s="25"/>
    </row>
    <row r="19" spans="2:19" x14ac:dyDescent="0.2">
      <c r="B19" s="84" t="s">
        <v>54</v>
      </c>
      <c r="C19" s="85">
        <v>327812</v>
      </c>
      <c r="D19" s="85">
        <v>261799</v>
      </c>
      <c r="E19" s="85">
        <v>312123</v>
      </c>
      <c r="F19" s="85">
        <v>347411</v>
      </c>
      <c r="G19" s="85">
        <v>367535</v>
      </c>
      <c r="H19" s="201">
        <v>0.06</v>
      </c>
      <c r="I19" s="202">
        <v>0.12</v>
      </c>
      <c r="J19" s="22"/>
      <c r="K19" s="22"/>
      <c r="L19" s="22"/>
      <c r="M19" s="22"/>
      <c r="N19" s="23"/>
      <c r="O19" s="23"/>
      <c r="P19" s="21"/>
      <c r="Q19" s="21"/>
      <c r="R19" s="24"/>
      <c r="S19" s="25"/>
    </row>
    <row r="20" spans="2:19" x14ac:dyDescent="0.2">
      <c r="B20" s="15"/>
      <c r="C20" s="16"/>
      <c r="D20" s="16"/>
      <c r="E20" s="17"/>
      <c r="F20" s="18"/>
      <c r="G20" s="19"/>
      <c r="H20" s="19"/>
      <c r="I20" s="20"/>
      <c r="J20" s="22"/>
      <c r="K20" s="22"/>
      <c r="L20" s="22"/>
      <c r="M20" s="22"/>
      <c r="N20" s="23"/>
      <c r="O20" s="23"/>
      <c r="P20" s="21"/>
      <c r="Q20" s="21"/>
      <c r="R20" s="24"/>
      <c r="S20" s="25"/>
    </row>
    <row r="21" spans="2:19" x14ac:dyDescent="0.2">
      <c r="B21" s="15"/>
      <c r="C21" s="16"/>
      <c r="D21" s="16"/>
      <c r="E21" s="17"/>
      <c r="F21" s="18"/>
      <c r="G21" s="19"/>
      <c r="H21" s="19"/>
      <c r="I21" s="20"/>
      <c r="J21" s="22"/>
      <c r="K21" s="22"/>
      <c r="L21" s="22"/>
      <c r="M21" s="22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7"/>
      <c r="F22" s="18"/>
      <c r="G22" s="19"/>
      <c r="H22" s="19"/>
      <c r="I22" s="20"/>
      <c r="J22" s="22"/>
      <c r="K22" s="22"/>
      <c r="L22" s="22"/>
      <c r="M22" s="22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7"/>
      <c r="F23" s="18"/>
      <c r="G23" s="19"/>
      <c r="H23" s="19"/>
      <c r="I23" s="20"/>
      <c r="J23" s="22"/>
      <c r="K23" s="22"/>
      <c r="L23" s="22"/>
      <c r="M23" s="22"/>
      <c r="N23" s="23"/>
      <c r="O23" s="23"/>
      <c r="P23" s="21"/>
      <c r="Q23" s="21"/>
      <c r="R23" s="24"/>
      <c r="S23" s="25"/>
    </row>
    <row r="24" spans="2:19" x14ac:dyDescent="0.2">
      <c r="B24" s="15"/>
      <c r="C24" s="16"/>
      <c r="D24" s="16"/>
      <c r="E24" s="16"/>
      <c r="F24" s="26"/>
      <c r="G24" s="26"/>
      <c r="H24" s="26"/>
      <c r="I24" s="21"/>
      <c r="J24" s="23"/>
      <c r="K24" s="23"/>
      <c r="L24" s="23"/>
      <c r="M24" s="23"/>
      <c r="N24" s="23"/>
      <c r="O24" s="23"/>
      <c r="P24" s="21"/>
      <c r="Q24" s="21"/>
      <c r="R24" s="24"/>
      <c r="S24" s="25"/>
    </row>
    <row r="25" spans="2:19" x14ac:dyDescent="0.2">
      <c r="B25" s="15"/>
      <c r="C25" s="16"/>
      <c r="D25" s="16"/>
      <c r="E25" s="16"/>
      <c r="F25" s="26"/>
      <c r="G25" s="21"/>
      <c r="H25" s="21"/>
      <c r="I25" s="27"/>
      <c r="J25" s="23"/>
      <c r="K25" s="23"/>
      <c r="L25" s="23"/>
      <c r="M25" s="23"/>
      <c r="N25" s="23"/>
      <c r="O25" s="23"/>
      <c r="P25" s="21"/>
      <c r="Q25" s="21"/>
      <c r="R25" s="24"/>
      <c r="S25" s="25"/>
    </row>
    <row r="26" spans="2:19" x14ac:dyDescent="0.2">
      <c r="B26" s="15"/>
      <c r="C26" s="16"/>
      <c r="D26" s="16"/>
      <c r="E26" s="16"/>
      <c r="F26" s="26"/>
      <c r="G26" s="21"/>
      <c r="H26" s="21"/>
      <c r="I26" s="27"/>
      <c r="J26" s="23"/>
      <c r="K26" s="23"/>
      <c r="L26" s="23"/>
      <c r="M26" s="23"/>
      <c r="N26" s="23"/>
      <c r="O26" s="23"/>
      <c r="P26" s="21"/>
      <c r="Q26" s="21"/>
      <c r="R26" s="24"/>
      <c r="S26" s="25"/>
    </row>
    <row r="27" spans="2:19" x14ac:dyDescent="0.2">
      <c r="B27" s="15"/>
      <c r="C27" s="16"/>
      <c r="D27" s="16"/>
      <c r="E27" s="16"/>
      <c r="F27" s="26"/>
      <c r="G27" s="21"/>
      <c r="H27" s="21"/>
      <c r="I27" s="27"/>
      <c r="J27" s="23"/>
      <c r="K27" s="23"/>
      <c r="L27" s="23"/>
      <c r="M27" s="23"/>
      <c r="N27" s="23"/>
      <c r="O27" s="23"/>
      <c r="P27" s="21"/>
      <c r="Q27" s="21"/>
      <c r="R27" s="24"/>
      <c r="S27" s="25"/>
    </row>
    <row r="28" spans="2:19" x14ac:dyDescent="0.2">
      <c r="B28" s="34" t="s">
        <v>0</v>
      </c>
      <c r="C28" s="35"/>
      <c r="D28" s="35"/>
      <c r="E28" s="35"/>
      <c r="F28" s="36"/>
      <c r="G28" s="35"/>
      <c r="H28" s="35"/>
      <c r="I28" s="35"/>
      <c r="J28" s="35"/>
      <c r="K28" s="35"/>
      <c r="L28" s="35"/>
      <c r="M28" s="35"/>
      <c r="N28" s="35"/>
      <c r="O28" s="35"/>
      <c r="P28" s="28"/>
      <c r="Q28" s="28"/>
      <c r="R28" s="28"/>
      <c r="S28" s="28"/>
    </row>
    <row r="29" spans="2:19" x14ac:dyDescent="0.2">
      <c r="B29" s="74"/>
    </row>
    <row r="30" spans="2:19" x14ac:dyDescent="0.2">
      <c r="B30" s="74"/>
    </row>
    <row r="31" spans="2:19" x14ac:dyDescent="0.2">
      <c r="B31" s="74"/>
    </row>
    <row r="32" spans="2:19" x14ac:dyDescent="0.2">
      <c r="B32" s="74"/>
    </row>
    <row r="33" spans="2:2" x14ac:dyDescent="0.2">
      <c r="B33" s="74"/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FB7B-55A2-4AB3-AAAC-672DC27697A8}">
  <sheetPr>
    <tabColor rgb="FFA4CCCC"/>
  </sheetPr>
  <dimension ref="B1:O34"/>
  <sheetViews>
    <sheetView workbookViewId="0"/>
  </sheetViews>
  <sheetFormatPr defaultColWidth="9.140625" defaultRowHeight="12.75" x14ac:dyDescent="0.2"/>
  <cols>
    <col min="1" max="1" width="2.42578125" style="2" customWidth="1"/>
    <col min="2" max="2" width="19.7109375" style="2" customWidth="1"/>
    <col min="3" max="3" width="16.7109375" style="2" customWidth="1"/>
    <col min="4" max="4" width="20.14062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23"/>
      <c r="C1" s="224"/>
      <c r="D1" s="238" t="str">
        <f>Indice!B25</f>
        <v>F.7.1</v>
      </c>
      <c r="E1" s="239"/>
      <c r="F1" s="239"/>
      <c r="G1" s="239"/>
      <c r="H1" s="240"/>
    </row>
    <row r="2" spans="2:11" ht="18" customHeight="1" x14ac:dyDescent="0.2">
      <c r="B2" s="225" t="s">
        <v>115</v>
      </c>
      <c r="C2" s="225"/>
      <c r="D2" s="261" t="str">
        <f>Indice!D25</f>
        <v>Distribuzione dei lavoratori dello spettacolo in Piemonte per provincia</v>
      </c>
      <c r="E2" s="262"/>
      <c r="F2" s="262"/>
      <c r="G2" s="262"/>
      <c r="H2" s="263"/>
    </row>
    <row r="3" spans="2:11" ht="18" customHeight="1" x14ac:dyDescent="0.2">
      <c r="B3" s="222" t="str">
        <f>Indice!F25</f>
        <v>Piemonte</v>
      </c>
      <c r="C3" s="222"/>
      <c r="D3" s="264"/>
      <c r="E3" s="265"/>
      <c r="F3" s="265"/>
      <c r="G3" s="265"/>
      <c r="H3" s="266"/>
    </row>
    <row r="4" spans="2:11" ht="15.75" customHeight="1" x14ac:dyDescent="0.2">
      <c r="B4" s="222" t="str">
        <f>Indice!E25</f>
        <v>Lavoratori</v>
      </c>
      <c r="C4" s="222"/>
      <c r="D4" s="267"/>
      <c r="E4" s="268"/>
      <c r="F4" s="268"/>
      <c r="G4" s="268"/>
      <c r="H4" s="269"/>
    </row>
    <row r="5" spans="2:11" ht="25.5" customHeight="1" x14ac:dyDescent="0.2">
      <c r="B5" s="222" t="str">
        <f>Indice!G25</f>
        <v>Provincia</v>
      </c>
      <c r="C5" s="222"/>
      <c r="D5" s="276" t="s">
        <v>99</v>
      </c>
      <c r="E5" s="277"/>
      <c r="F5" s="277"/>
      <c r="G5" s="277"/>
      <c r="H5" s="278"/>
    </row>
    <row r="6" spans="2:11" ht="18.600000000000001" customHeight="1" x14ac:dyDescent="0.2">
      <c r="B6" s="244" t="str">
        <f>Indice!H25</f>
        <v>2023|</v>
      </c>
      <c r="C6" s="245"/>
      <c r="D6" s="246" t="s">
        <v>30</v>
      </c>
      <c r="E6" s="247"/>
      <c r="F6" s="247"/>
      <c r="G6" s="247"/>
      <c r="H6" s="248"/>
    </row>
    <row r="7" spans="2:11" x14ac:dyDescent="0.2">
      <c r="H7" s="51"/>
      <c r="I7" s="52"/>
      <c r="J7" s="52"/>
      <c r="K7" s="52"/>
    </row>
    <row r="8" spans="2:11" x14ac:dyDescent="0.2">
      <c r="H8" s="52"/>
      <c r="I8" s="52"/>
      <c r="J8" s="52"/>
      <c r="K8" s="52"/>
    </row>
    <row r="9" spans="2:11" x14ac:dyDescent="0.2">
      <c r="H9" s="52"/>
      <c r="I9" s="52"/>
      <c r="J9" s="52"/>
      <c r="K9" s="52"/>
    </row>
    <row r="10" spans="2:11" x14ac:dyDescent="0.2">
      <c r="H10" s="52"/>
      <c r="I10" s="52"/>
      <c r="J10" s="52"/>
      <c r="K10" s="52"/>
    </row>
    <row r="11" spans="2:11" x14ac:dyDescent="0.2">
      <c r="H11" s="52"/>
      <c r="I11" s="52"/>
      <c r="J11" s="52"/>
      <c r="K11" s="52"/>
    </row>
    <row r="12" spans="2:11" x14ac:dyDescent="0.2">
      <c r="H12" s="52"/>
      <c r="I12" s="52"/>
      <c r="J12" s="52"/>
      <c r="K12" s="52"/>
    </row>
    <row r="13" spans="2:11" x14ac:dyDescent="0.2">
      <c r="H13" s="52"/>
      <c r="I13" s="52"/>
      <c r="J13" s="52"/>
      <c r="K13" s="52"/>
    </row>
    <row r="14" spans="2:11" x14ac:dyDescent="0.2">
      <c r="H14" s="52"/>
      <c r="I14" s="52"/>
      <c r="J14" s="52"/>
      <c r="K14" s="52"/>
    </row>
    <row r="15" spans="2:11" x14ac:dyDescent="0.2">
      <c r="H15" s="52"/>
      <c r="I15" s="52"/>
      <c r="J15" s="52"/>
      <c r="K15" s="52"/>
    </row>
    <row r="16" spans="2:11" x14ac:dyDescent="0.2">
      <c r="H16" s="52"/>
      <c r="I16" s="52"/>
      <c r="J16" s="52"/>
      <c r="K16" s="52"/>
    </row>
    <row r="17" spans="2:11" x14ac:dyDescent="0.2">
      <c r="H17" s="52"/>
      <c r="I17" s="52"/>
      <c r="J17" s="52"/>
      <c r="K17" s="52"/>
    </row>
    <row r="18" spans="2:11" x14ac:dyDescent="0.2">
      <c r="H18" s="52"/>
      <c r="I18" s="52"/>
      <c r="J18" s="52"/>
      <c r="K18" s="52"/>
    </row>
    <row r="19" spans="2:11" x14ac:dyDescent="0.2">
      <c r="H19" s="52"/>
      <c r="I19" s="52"/>
      <c r="J19" s="52"/>
      <c r="K19" s="52"/>
    </row>
    <row r="20" spans="2:11" x14ac:dyDescent="0.2">
      <c r="H20" s="52"/>
      <c r="I20" s="52"/>
      <c r="J20" s="52"/>
      <c r="K20" s="52"/>
    </row>
    <row r="21" spans="2:11" ht="71.25" customHeight="1" x14ac:dyDescent="0.2">
      <c r="B21" s="13"/>
      <c r="C21" s="13"/>
    </row>
    <row r="22" spans="2:11" ht="36.75" customHeight="1" x14ac:dyDescent="0.2">
      <c r="B22" s="39"/>
      <c r="C22" s="39"/>
    </row>
    <row r="23" spans="2:11" ht="38.25" customHeight="1" thickBot="1" x14ac:dyDescent="0.25">
      <c r="B23" s="59" t="s">
        <v>1</v>
      </c>
      <c r="C23" s="66" t="s">
        <v>110</v>
      </c>
    </row>
    <row r="24" spans="2:11" ht="19.5" customHeight="1" thickTop="1" x14ac:dyDescent="0.2">
      <c r="B24" s="67" t="s">
        <v>17</v>
      </c>
      <c r="C24" s="117">
        <v>217</v>
      </c>
      <c r="D24" s="73">
        <v>1</v>
      </c>
    </row>
    <row r="25" spans="2:11" x14ac:dyDescent="0.2">
      <c r="B25" s="68" t="s">
        <v>21</v>
      </c>
      <c r="C25" s="118">
        <v>303</v>
      </c>
      <c r="D25" s="16">
        <v>2</v>
      </c>
      <c r="E25" s="17"/>
      <c r="F25" s="18"/>
      <c r="G25" s="19"/>
      <c r="H25" s="19"/>
      <c r="I25" s="38"/>
    </row>
    <row r="26" spans="2:11" x14ac:dyDescent="0.2">
      <c r="B26" s="68" t="s">
        <v>16</v>
      </c>
      <c r="C26" s="118">
        <v>305</v>
      </c>
      <c r="D26" s="16">
        <v>3</v>
      </c>
      <c r="E26" s="17"/>
      <c r="F26" s="18"/>
      <c r="G26" s="19"/>
      <c r="H26" s="19"/>
      <c r="I26" s="38"/>
    </row>
    <row r="27" spans="2:11" x14ac:dyDescent="0.2">
      <c r="B27" s="68" t="s">
        <v>79</v>
      </c>
      <c r="C27" s="118">
        <v>351</v>
      </c>
      <c r="D27" s="73">
        <v>4</v>
      </c>
      <c r="E27" s="17"/>
      <c r="F27" s="18"/>
      <c r="G27" s="19"/>
      <c r="H27" s="19"/>
      <c r="I27" s="38"/>
    </row>
    <row r="28" spans="2:11" x14ac:dyDescent="0.2">
      <c r="B28" s="68" t="s">
        <v>15</v>
      </c>
      <c r="C28" s="118">
        <v>810</v>
      </c>
      <c r="D28" s="16">
        <v>5</v>
      </c>
      <c r="E28" s="17"/>
      <c r="F28" s="18"/>
      <c r="G28" s="19"/>
      <c r="H28" s="19"/>
      <c r="I28" s="38"/>
    </row>
    <row r="29" spans="2:11" x14ac:dyDescent="0.2">
      <c r="B29" s="68" t="s">
        <v>19</v>
      </c>
      <c r="C29" s="118">
        <v>997</v>
      </c>
      <c r="D29" s="16">
        <v>6</v>
      </c>
      <c r="E29" s="17"/>
      <c r="F29" s="18"/>
      <c r="G29" s="19"/>
      <c r="H29" s="19"/>
      <c r="I29" s="38"/>
    </row>
    <row r="30" spans="2:11" x14ac:dyDescent="0.2">
      <c r="B30" s="68" t="s">
        <v>18</v>
      </c>
      <c r="C30" s="118">
        <v>2156</v>
      </c>
      <c r="D30" s="73">
        <v>7</v>
      </c>
      <c r="E30" s="17"/>
      <c r="F30" s="18"/>
      <c r="G30" s="19"/>
      <c r="H30" s="19"/>
      <c r="I30" s="38"/>
    </row>
    <row r="31" spans="2:11" x14ac:dyDescent="0.2">
      <c r="B31" s="69" t="s">
        <v>12</v>
      </c>
      <c r="C31" s="119">
        <v>10626</v>
      </c>
      <c r="D31" s="16">
        <v>8</v>
      </c>
      <c r="E31" s="17"/>
      <c r="F31" s="18"/>
      <c r="G31" s="19"/>
      <c r="H31" s="19"/>
      <c r="I31" s="38"/>
    </row>
    <row r="32" spans="2:11" x14ac:dyDescent="0.2">
      <c r="B32" s="62"/>
      <c r="C32" s="63"/>
      <c r="D32" s="63"/>
      <c r="E32" s="64"/>
      <c r="F32" s="16"/>
      <c r="G32" s="16"/>
      <c r="H32" s="26"/>
      <c r="I32" s="21"/>
      <c r="J32" s="21"/>
      <c r="K32" s="27"/>
    </row>
    <row r="33" spans="2:15" x14ac:dyDescent="0.2">
      <c r="B33" s="34" t="s">
        <v>0</v>
      </c>
      <c r="C33" s="35"/>
      <c r="D33" s="35"/>
      <c r="E33" s="35"/>
      <c r="F33" s="35"/>
      <c r="G33" s="35"/>
      <c r="H33" s="36"/>
      <c r="I33" s="35"/>
      <c r="J33" s="35"/>
      <c r="K33" s="35"/>
      <c r="L33" s="37"/>
      <c r="M33" s="37"/>
      <c r="N33" s="37"/>
      <c r="O33" s="37"/>
    </row>
    <row r="34" spans="2:15" ht="41.25" customHeight="1" x14ac:dyDescent="0.2">
      <c r="B34" s="279"/>
      <c r="C34" s="279"/>
      <c r="D34" s="279"/>
      <c r="E34" s="279"/>
      <c r="F34" s="279"/>
      <c r="G34" s="279"/>
      <c r="H34" s="279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34:H3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D659-72DB-4A75-AA25-FF314DBBAE3A}">
  <sheetPr>
    <tabColor rgb="FFA4CCCC"/>
  </sheetPr>
  <dimension ref="B1:O35"/>
  <sheetViews>
    <sheetView workbookViewId="0"/>
  </sheetViews>
  <sheetFormatPr defaultColWidth="9.140625" defaultRowHeight="12.75" x14ac:dyDescent="0.2"/>
  <cols>
    <col min="1" max="1" width="2.42578125" style="2" customWidth="1"/>
    <col min="2" max="2" width="14.42578125" style="2" customWidth="1"/>
    <col min="3" max="3" width="16.7109375" style="2" customWidth="1"/>
    <col min="4" max="4" width="20.14062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23"/>
      <c r="C1" s="224"/>
      <c r="D1" s="238" t="str">
        <f>Indice!B26</f>
        <v>F.7.2</v>
      </c>
      <c r="E1" s="239"/>
      <c r="F1" s="239"/>
      <c r="G1" s="239"/>
      <c r="H1" s="240"/>
    </row>
    <row r="2" spans="2:11" ht="18" customHeight="1" x14ac:dyDescent="0.2">
      <c r="B2" s="225" t="s">
        <v>115</v>
      </c>
      <c r="C2" s="225"/>
      <c r="D2" s="261" t="str">
        <f>Indice!D26</f>
        <v xml:space="preserve">Numero lavoratori dello spettacolo nelle province del Piemonte </v>
      </c>
      <c r="E2" s="262"/>
      <c r="F2" s="262"/>
      <c r="G2" s="262"/>
      <c r="H2" s="263"/>
    </row>
    <row r="3" spans="2:11" ht="18" customHeight="1" x14ac:dyDescent="0.2">
      <c r="B3" s="222" t="str">
        <f>Indice!F26</f>
        <v>Piemonte</v>
      </c>
      <c r="C3" s="222"/>
      <c r="D3" s="264"/>
      <c r="E3" s="265"/>
      <c r="F3" s="265"/>
      <c r="G3" s="265"/>
      <c r="H3" s="266"/>
    </row>
    <row r="4" spans="2:11" ht="15.75" customHeight="1" x14ac:dyDescent="0.2">
      <c r="B4" s="222" t="str">
        <f>Indice!E26</f>
        <v>Lavoratori</v>
      </c>
      <c r="C4" s="222"/>
      <c r="D4" s="267"/>
      <c r="E4" s="268"/>
      <c r="F4" s="268"/>
      <c r="G4" s="268"/>
      <c r="H4" s="269"/>
    </row>
    <row r="5" spans="2:11" ht="26.25" customHeight="1" x14ac:dyDescent="0.2">
      <c r="B5" s="222" t="str">
        <f>Indice!G26</f>
        <v>Provincia</v>
      </c>
      <c r="C5" s="222"/>
      <c r="D5" s="276" t="s">
        <v>99</v>
      </c>
      <c r="E5" s="277"/>
      <c r="F5" s="277"/>
      <c r="G5" s="277"/>
      <c r="H5" s="278"/>
    </row>
    <row r="6" spans="2:11" ht="18.600000000000001" customHeight="1" x14ac:dyDescent="0.2">
      <c r="B6" s="244" t="str">
        <f>Indice!H26</f>
        <v>2019|2020|2021|2022|2023|</v>
      </c>
      <c r="C6" s="245"/>
      <c r="D6" s="246" t="s">
        <v>31</v>
      </c>
      <c r="E6" s="247"/>
      <c r="F6" s="247"/>
      <c r="G6" s="247"/>
      <c r="H6" s="248"/>
    </row>
    <row r="7" spans="2:11" x14ac:dyDescent="0.2">
      <c r="H7" s="51"/>
      <c r="I7" s="52"/>
      <c r="J7" s="52"/>
      <c r="K7" s="52"/>
    </row>
    <row r="8" spans="2:11" x14ac:dyDescent="0.2">
      <c r="H8" s="52"/>
      <c r="I8" s="52"/>
      <c r="J8" s="52"/>
      <c r="K8" s="52"/>
    </row>
    <row r="9" spans="2:11" x14ac:dyDescent="0.2">
      <c r="H9" s="52"/>
      <c r="I9" s="52"/>
      <c r="J9" s="52"/>
      <c r="K9" s="52"/>
    </row>
    <row r="10" spans="2:11" x14ac:dyDescent="0.2">
      <c r="H10" s="52"/>
      <c r="I10" s="52"/>
      <c r="J10" s="52"/>
      <c r="K10" s="52"/>
    </row>
    <row r="11" spans="2:11" x14ac:dyDescent="0.2">
      <c r="H11" s="52"/>
      <c r="I11" s="52"/>
      <c r="J11" s="52"/>
      <c r="K11" s="52"/>
    </row>
    <row r="12" spans="2:11" x14ac:dyDescent="0.2">
      <c r="H12" s="52"/>
      <c r="I12" s="52"/>
      <c r="J12" s="52"/>
      <c r="K12" s="52"/>
    </row>
    <row r="13" spans="2:11" x14ac:dyDescent="0.2">
      <c r="H13" s="52"/>
      <c r="I13" s="52"/>
      <c r="J13" s="52"/>
      <c r="K13" s="52"/>
    </row>
    <row r="14" spans="2:11" x14ac:dyDescent="0.2">
      <c r="H14" s="52"/>
      <c r="I14" s="52"/>
      <c r="J14" s="52"/>
      <c r="K14" s="52"/>
    </row>
    <row r="15" spans="2:11" x14ac:dyDescent="0.2">
      <c r="H15" s="52"/>
      <c r="I15" s="52"/>
      <c r="J15" s="52"/>
      <c r="K15" s="52"/>
    </row>
    <row r="16" spans="2:11" x14ac:dyDescent="0.2">
      <c r="H16" s="52"/>
      <c r="I16" s="52"/>
      <c r="J16" s="52"/>
      <c r="K16" s="52"/>
    </row>
    <row r="17" spans="2:11" x14ac:dyDescent="0.2">
      <c r="H17" s="52"/>
      <c r="I17" s="52"/>
      <c r="J17" s="52"/>
      <c r="K17" s="52"/>
    </row>
    <row r="18" spans="2:11" x14ac:dyDescent="0.2">
      <c r="H18" s="52"/>
      <c r="I18" s="52"/>
      <c r="J18" s="52"/>
      <c r="K18" s="52"/>
    </row>
    <row r="19" spans="2:11" x14ac:dyDescent="0.2">
      <c r="H19" s="52"/>
      <c r="I19" s="52"/>
      <c r="J19" s="52"/>
      <c r="K19" s="52"/>
    </row>
    <row r="20" spans="2:11" x14ac:dyDescent="0.2">
      <c r="H20" s="52"/>
      <c r="I20" s="52"/>
      <c r="J20" s="52"/>
      <c r="K20" s="52"/>
    </row>
    <row r="21" spans="2:11" ht="159" customHeight="1" x14ac:dyDescent="0.2">
      <c r="B21" s="13"/>
      <c r="C21" s="13"/>
    </row>
    <row r="22" spans="2:11" ht="36.75" customHeight="1" x14ac:dyDescent="0.2">
      <c r="B22" s="39"/>
      <c r="C22" s="39"/>
    </row>
    <row r="23" spans="2:11" ht="21" customHeight="1" x14ac:dyDescent="0.2">
      <c r="B23" s="127" t="s">
        <v>1</v>
      </c>
      <c r="C23" s="60">
        <v>2019</v>
      </c>
      <c r="D23" s="60">
        <v>2020</v>
      </c>
      <c r="E23" s="60">
        <v>2021</v>
      </c>
      <c r="F23" s="166">
        <v>2022</v>
      </c>
      <c r="G23" s="128">
        <v>2023</v>
      </c>
    </row>
    <row r="24" spans="2:11" ht="17.25" customHeight="1" x14ac:dyDescent="0.2">
      <c r="B24" s="124" t="s">
        <v>12</v>
      </c>
      <c r="C24" s="125">
        <v>10512</v>
      </c>
      <c r="D24" s="125">
        <v>8269</v>
      </c>
      <c r="E24" s="125">
        <v>9256</v>
      </c>
      <c r="F24" s="167">
        <v>9724</v>
      </c>
      <c r="G24" s="126">
        <v>10626</v>
      </c>
    </row>
    <row r="25" spans="2:11" x14ac:dyDescent="0.2">
      <c r="B25" s="68" t="s">
        <v>15</v>
      </c>
      <c r="C25" s="120">
        <v>851</v>
      </c>
      <c r="D25" s="120">
        <v>613</v>
      </c>
      <c r="E25" s="120">
        <v>639</v>
      </c>
      <c r="F25" s="168">
        <v>716</v>
      </c>
      <c r="G25" s="121">
        <v>810</v>
      </c>
      <c r="H25" s="19"/>
      <c r="I25" s="38"/>
    </row>
    <row r="26" spans="2:11" x14ac:dyDescent="0.2">
      <c r="B26" s="68" t="s">
        <v>16</v>
      </c>
      <c r="C26" s="120">
        <v>323</v>
      </c>
      <c r="D26" s="120">
        <v>246</v>
      </c>
      <c r="E26" s="120">
        <v>276</v>
      </c>
      <c r="F26" s="168">
        <v>308</v>
      </c>
      <c r="G26" s="121">
        <v>305</v>
      </c>
      <c r="H26" s="19"/>
      <c r="I26" s="38"/>
    </row>
    <row r="27" spans="2:11" x14ac:dyDescent="0.2">
      <c r="B27" s="68" t="s">
        <v>17</v>
      </c>
      <c r="C27" s="120">
        <v>298</v>
      </c>
      <c r="D27" s="120">
        <v>229</v>
      </c>
      <c r="E27" s="120">
        <v>224</v>
      </c>
      <c r="F27" s="168">
        <v>243</v>
      </c>
      <c r="G27" s="121">
        <v>217</v>
      </c>
      <c r="H27" s="19"/>
      <c r="I27" s="38"/>
    </row>
    <row r="28" spans="2:11" x14ac:dyDescent="0.2">
      <c r="B28" s="68" t="s">
        <v>18</v>
      </c>
      <c r="C28" s="120">
        <v>1921</v>
      </c>
      <c r="D28" s="120">
        <v>1454</v>
      </c>
      <c r="E28" s="120">
        <v>1618</v>
      </c>
      <c r="F28" s="168">
        <v>2135</v>
      </c>
      <c r="G28" s="121">
        <v>2156</v>
      </c>
      <c r="H28" s="19"/>
      <c r="I28" s="38"/>
    </row>
    <row r="29" spans="2:11" x14ac:dyDescent="0.2">
      <c r="B29" s="68" t="s">
        <v>19</v>
      </c>
      <c r="C29" s="120">
        <v>1100</v>
      </c>
      <c r="D29" s="120">
        <v>880</v>
      </c>
      <c r="E29" s="120">
        <v>916</v>
      </c>
      <c r="F29" s="168">
        <v>1024</v>
      </c>
      <c r="G29" s="121">
        <v>997</v>
      </c>
      <c r="H29" s="19"/>
      <c r="I29" s="38"/>
    </row>
    <row r="30" spans="2:11" x14ac:dyDescent="0.2">
      <c r="B30" s="68" t="s">
        <v>105</v>
      </c>
      <c r="C30" s="120">
        <v>324</v>
      </c>
      <c r="D30" s="120">
        <v>256</v>
      </c>
      <c r="E30" s="120">
        <v>307</v>
      </c>
      <c r="F30" s="168">
        <v>333</v>
      </c>
      <c r="G30" s="121">
        <v>351</v>
      </c>
      <c r="H30" s="19"/>
      <c r="I30" s="38"/>
    </row>
    <row r="31" spans="2:11" x14ac:dyDescent="0.2">
      <c r="B31" s="169" t="s">
        <v>21</v>
      </c>
      <c r="C31" s="170">
        <v>435</v>
      </c>
      <c r="D31" s="170">
        <v>284</v>
      </c>
      <c r="E31" s="170">
        <v>284</v>
      </c>
      <c r="F31" s="203">
        <v>297</v>
      </c>
      <c r="G31" s="171">
        <v>303</v>
      </c>
      <c r="H31" s="19"/>
      <c r="I31" s="38"/>
    </row>
    <row r="32" spans="2:11" x14ac:dyDescent="0.2">
      <c r="B32" s="204" t="s">
        <v>112</v>
      </c>
      <c r="C32" s="205">
        <v>15764</v>
      </c>
      <c r="D32" s="205">
        <v>12231</v>
      </c>
      <c r="E32" s="205">
        <v>13520</v>
      </c>
      <c r="F32" s="206">
        <v>14780</v>
      </c>
      <c r="G32" s="207">
        <v>15765</v>
      </c>
      <c r="H32" s="19"/>
      <c r="I32" s="38"/>
    </row>
    <row r="33" spans="2:15" x14ac:dyDescent="0.2">
      <c r="B33" s="62"/>
      <c r="C33" s="63"/>
      <c r="D33" s="63"/>
      <c r="E33" s="64"/>
      <c r="F33" s="16"/>
      <c r="G33" s="16"/>
      <c r="H33" s="26"/>
      <c r="I33" s="21"/>
      <c r="J33" s="21"/>
      <c r="K33" s="27"/>
    </row>
    <row r="34" spans="2:15" x14ac:dyDescent="0.2">
      <c r="B34" s="34" t="s">
        <v>0</v>
      </c>
      <c r="C34" s="35"/>
      <c r="D34" s="35"/>
      <c r="E34" s="35"/>
      <c r="F34" s="35"/>
      <c r="G34" s="35"/>
      <c r="H34" s="36"/>
      <c r="I34" s="35"/>
      <c r="J34" s="35"/>
      <c r="K34" s="35"/>
      <c r="L34" s="37"/>
      <c r="M34" s="37"/>
      <c r="N34" s="37"/>
      <c r="O34" s="37"/>
    </row>
    <row r="35" spans="2:15" ht="41.25" customHeight="1" x14ac:dyDescent="0.2">
      <c r="B35" s="279"/>
      <c r="C35" s="279"/>
      <c r="D35" s="279"/>
      <c r="E35" s="279"/>
      <c r="F35" s="279"/>
      <c r="G35" s="279"/>
      <c r="H35" s="279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35:H3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3C82-181C-4819-ACDB-5FE711B5575F}">
  <sheetPr>
    <tabColor rgb="FFA4CCCC"/>
    <pageSetUpPr autoPageBreaks="0"/>
  </sheetPr>
  <dimension ref="B1:S24"/>
  <sheetViews>
    <sheetView showGridLines="0" zoomScale="85" zoomScaleNormal="85" workbookViewId="0">
      <selection activeCell="B17" sqref="B17:I17"/>
    </sheetView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5" style="50" customWidth="1"/>
    <col min="5" max="5" width="19" style="50" bestFit="1" customWidth="1"/>
    <col min="6" max="6" width="15.42578125" style="50" customWidth="1"/>
    <col min="7" max="7" width="19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Indice!B27</f>
        <v>T.7.14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115</v>
      </c>
      <c r="C2" s="225"/>
      <c r="D2" s="261" t="str">
        <f>Indice!D27</f>
        <v>Retribuzione nell'anno dei lavoratori dello spettacolo nelle province del Piemonte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Indice!F27</f>
        <v>Italia/Piemonte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Indice!E27</f>
        <v>Retribuzione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22" t="str">
        <f>Indice!G27</f>
        <v>Provincia</v>
      </c>
      <c r="C5" s="222"/>
      <c r="D5" s="276" t="s">
        <v>99</v>
      </c>
      <c r="E5" s="277"/>
      <c r="F5" s="277"/>
      <c r="G5" s="277"/>
      <c r="H5" s="278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Indice!H27</f>
        <v>2019|2020|2021|2022|2023|</v>
      </c>
      <c r="C6" s="245"/>
      <c r="D6" s="246" t="s">
        <v>31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2:19" ht="24.75" customHeight="1" thickBot="1" x14ac:dyDescent="0.25">
      <c r="B8" s="75" t="s">
        <v>1</v>
      </c>
      <c r="C8" s="46">
        <v>2019</v>
      </c>
      <c r="D8" s="81">
        <v>2020</v>
      </c>
      <c r="E8" s="65">
        <v>2021</v>
      </c>
      <c r="F8" s="65">
        <v>2022</v>
      </c>
      <c r="G8" s="65">
        <v>2023</v>
      </c>
      <c r="H8" s="61" t="s">
        <v>106</v>
      </c>
      <c r="I8" s="82" t="s">
        <v>107</v>
      </c>
      <c r="J8" s="2"/>
      <c r="K8" s="2"/>
      <c r="L8" s="2"/>
      <c r="M8" s="2"/>
      <c r="N8" s="2"/>
      <c r="O8" s="2"/>
      <c r="P8" s="2"/>
      <c r="Q8" s="2"/>
    </row>
    <row r="9" spans="2:19" ht="13.5" thickTop="1" x14ac:dyDescent="0.2">
      <c r="B9" s="76" t="s">
        <v>15</v>
      </c>
      <c r="C9" s="129">
        <v>7576871</v>
      </c>
      <c r="D9" s="129">
        <v>4546427</v>
      </c>
      <c r="E9" s="130">
        <v>5071162</v>
      </c>
      <c r="F9" s="130">
        <v>6548166</v>
      </c>
      <c r="G9" s="208">
        <v>7197910</v>
      </c>
      <c r="H9" s="195">
        <v>9.9225340347205621E-2</v>
      </c>
      <c r="I9" s="196">
        <v>-0.05</v>
      </c>
      <c r="J9" s="2"/>
      <c r="K9" s="2"/>
      <c r="L9" s="2"/>
      <c r="M9" s="2"/>
      <c r="N9" s="2"/>
      <c r="O9" s="2"/>
      <c r="P9" s="2"/>
      <c r="Q9" s="2"/>
    </row>
    <row r="10" spans="2:19" x14ac:dyDescent="0.2">
      <c r="B10" s="77" t="s">
        <v>16</v>
      </c>
      <c r="C10" s="131">
        <v>1977880</v>
      </c>
      <c r="D10" s="131">
        <v>1177840</v>
      </c>
      <c r="E10" s="131">
        <v>1476998</v>
      </c>
      <c r="F10" s="131">
        <v>1887703</v>
      </c>
      <c r="G10" s="131">
        <v>2058692</v>
      </c>
      <c r="H10" s="197">
        <v>9.0580456777363816E-2</v>
      </c>
      <c r="I10" s="198">
        <v>0.04</v>
      </c>
      <c r="J10" s="2"/>
      <c r="K10" s="2"/>
      <c r="L10" s="2"/>
      <c r="M10" s="2"/>
      <c r="N10" s="2"/>
      <c r="O10" s="2"/>
      <c r="P10" s="2"/>
      <c r="Q10" s="2"/>
    </row>
    <row r="11" spans="2:19" x14ac:dyDescent="0.2">
      <c r="B11" s="77" t="s">
        <v>17</v>
      </c>
      <c r="C11" s="132">
        <v>2338624</v>
      </c>
      <c r="D11" s="132">
        <v>1635349</v>
      </c>
      <c r="E11" s="132">
        <v>1469809</v>
      </c>
      <c r="F11" s="132">
        <v>1920648</v>
      </c>
      <c r="G11" s="132">
        <v>1837817</v>
      </c>
      <c r="H11" s="199">
        <v>-4.3126590609002792E-2</v>
      </c>
      <c r="I11" s="200">
        <v>-0.21</v>
      </c>
      <c r="J11" s="2"/>
      <c r="K11" s="2"/>
      <c r="L11" s="2"/>
      <c r="M11" s="2"/>
      <c r="N11" s="2"/>
      <c r="O11" s="2"/>
      <c r="P11" s="2"/>
      <c r="Q11" s="2"/>
    </row>
    <row r="12" spans="2:19" x14ac:dyDescent="0.2">
      <c r="B12" s="77" t="s">
        <v>18</v>
      </c>
      <c r="C12" s="132">
        <v>10481539</v>
      </c>
      <c r="D12" s="132">
        <v>5443007</v>
      </c>
      <c r="E12" s="132">
        <v>6720597</v>
      </c>
      <c r="F12" s="132">
        <v>11611645</v>
      </c>
      <c r="G12" s="132">
        <v>12707457</v>
      </c>
      <c r="H12" s="199">
        <v>9.4371813812771571E-2</v>
      </c>
      <c r="I12" s="200">
        <v>0.21</v>
      </c>
      <c r="J12" s="2"/>
      <c r="K12" s="2"/>
      <c r="L12" s="2"/>
      <c r="M12" s="2"/>
      <c r="N12" s="2"/>
      <c r="O12" s="2"/>
      <c r="P12" s="2"/>
      <c r="Q12" s="2"/>
    </row>
    <row r="13" spans="2:19" x14ac:dyDescent="0.2">
      <c r="B13" s="77" t="s">
        <v>19</v>
      </c>
      <c r="C13" s="132">
        <v>7925676</v>
      </c>
      <c r="D13" s="132">
        <v>4874119</v>
      </c>
      <c r="E13" s="132">
        <v>5806453</v>
      </c>
      <c r="F13" s="132">
        <v>6336750</v>
      </c>
      <c r="G13" s="132">
        <v>8004439</v>
      </c>
      <c r="H13" s="199">
        <v>0.26317733854105024</v>
      </c>
      <c r="I13" s="200">
        <v>0.01</v>
      </c>
      <c r="J13" s="2"/>
      <c r="K13" s="2"/>
      <c r="L13" s="2"/>
      <c r="M13" s="2"/>
      <c r="N13" s="2"/>
      <c r="O13" s="2"/>
      <c r="P13" s="2"/>
      <c r="Q13" s="2"/>
    </row>
    <row r="14" spans="2:19" x14ac:dyDescent="0.2">
      <c r="B14" s="77" t="s">
        <v>12</v>
      </c>
      <c r="C14" s="132">
        <v>149708782</v>
      </c>
      <c r="D14" s="132">
        <v>120275181</v>
      </c>
      <c r="E14" s="132">
        <v>128829710</v>
      </c>
      <c r="F14" s="132">
        <v>142203290</v>
      </c>
      <c r="G14" s="132">
        <v>162390429</v>
      </c>
      <c r="H14" s="199">
        <v>0.14195971837219801</v>
      </c>
      <c r="I14" s="200">
        <v>0.08</v>
      </c>
      <c r="J14" s="2"/>
      <c r="K14" s="2"/>
      <c r="L14" s="2"/>
      <c r="M14" s="2"/>
      <c r="N14" s="2"/>
      <c r="O14" s="2"/>
      <c r="P14" s="2"/>
      <c r="Q14" s="2"/>
    </row>
    <row r="15" spans="2:19" x14ac:dyDescent="0.2">
      <c r="B15" s="77" t="s">
        <v>20</v>
      </c>
      <c r="C15" s="132">
        <v>2669898</v>
      </c>
      <c r="D15" s="132">
        <v>1765318</v>
      </c>
      <c r="E15" s="132">
        <v>1991613</v>
      </c>
      <c r="F15" s="132">
        <v>2774611</v>
      </c>
      <c r="G15" s="132">
        <v>2853550</v>
      </c>
      <c r="H15" s="199">
        <v>2.8450474679153223E-2</v>
      </c>
      <c r="I15" s="200">
        <v>7.0000000000000007E-2</v>
      </c>
      <c r="J15" s="2"/>
      <c r="K15" s="2"/>
      <c r="L15" s="2"/>
      <c r="M15" s="2"/>
      <c r="N15" s="2"/>
      <c r="O15" s="2"/>
      <c r="P15" s="2"/>
      <c r="Q15" s="2"/>
    </row>
    <row r="16" spans="2:19" x14ac:dyDescent="0.2">
      <c r="B16" s="83" t="s">
        <v>21</v>
      </c>
      <c r="C16" s="132">
        <v>1711134</v>
      </c>
      <c r="D16" s="132">
        <v>941785</v>
      </c>
      <c r="E16" s="132">
        <v>1033109</v>
      </c>
      <c r="F16" s="132">
        <v>1458037</v>
      </c>
      <c r="G16" s="132">
        <v>1703880</v>
      </c>
      <c r="H16" s="199">
        <v>0.16861231916611169</v>
      </c>
      <c r="I16" s="200">
        <v>0</v>
      </c>
      <c r="J16" s="2"/>
      <c r="K16" s="2"/>
      <c r="L16" s="2"/>
      <c r="M16" s="2"/>
      <c r="N16" s="2"/>
      <c r="O16" s="2"/>
      <c r="P16" s="2"/>
      <c r="Q16" s="2"/>
    </row>
    <row r="17" spans="2:19" x14ac:dyDescent="0.2">
      <c r="B17" s="173" t="s">
        <v>23</v>
      </c>
      <c r="C17" s="194">
        <v>184390404</v>
      </c>
      <c r="D17" s="194">
        <v>140659026</v>
      </c>
      <c r="E17" s="194">
        <v>152399451</v>
      </c>
      <c r="F17" s="194">
        <v>174740850</v>
      </c>
      <c r="G17" s="194">
        <v>198754174</v>
      </c>
      <c r="H17" s="210">
        <v>0.13742249737253767</v>
      </c>
      <c r="I17" s="209">
        <v>-0.05</v>
      </c>
      <c r="J17" s="2"/>
      <c r="K17" s="2"/>
      <c r="L17" s="2"/>
      <c r="M17" s="2"/>
      <c r="N17" s="2"/>
      <c r="O17" s="2"/>
      <c r="P17" s="2"/>
      <c r="Q17" s="2"/>
    </row>
    <row r="18" spans="2:19" x14ac:dyDescent="0.2">
      <c r="B18" s="84" t="s">
        <v>54</v>
      </c>
      <c r="C18" s="133">
        <v>3495852799</v>
      </c>
      <c r="D18" s="133">
        <v>2746832840</v>
      </c>
      <c r="E18" s="133">
        <v>3210747968</v>
      </c>
      <c r="F18" s="133">
        <v>3904680178</v>
      </c>
      <c r="G18" s="133">
        <v>4152614210</v>
      </c>
      <c r="H18" s="201">
        <v>6.349662986406053E-2</v>
      </c>
      <c r="I18" s="202">
        <v>0.12</v>
      </c>
      <c r="J18" s="2"/>
      <c r="K18" s="2"/>
      <c r="L18" s="2"/>
      <c r="M18" s="2"/>
      <c r="N18" s="2"/>
      <c r="O18" s="2"/>
      <c r="P18" s="2"/>
      <c r="Q18" s="2"/>
    </row>
    <row r="19" spans="2:19" x14ac:dyDescent="0.2">
      <c r="B19" s="15"/>
      <c r="C19" s="16"/>
      <c r="D19" s="16"/>
      <c r="E19" s="17"/>
      <c r="F19" s="18"/>
      <c r="G19" s="19"/>
      <c r="H19" s="19"/>
      <c r="I19" s="20"/>
      <c r="J19" s="22"/>
      <c r="K19" s="22"/>
      <c r="L19" s="22"/>
      <c r="M19" s="22"/>
      <c r="N19" s="23"/>
      <c r="O19" s="23"/>
      <c r="P19" s="21"/>
      <c r="Q19" s="21"/>
      <c r="R19" s="24"/>
      <c r="S19" s="25"/>
    </row>
    <row r="20" spans="2:19" x14ac:dyDescent="0.2">
      <c r="B20" s="15"/>
      <c r="C20" s="16"/>
      <c r="D20" s="16"/>
      <c r="E20" s="16"/>
      <c r="F20" s="26"/>
      <c r="G20" s="26"/>
      <c r="H20" s="26"/>
      <c r="I20" s="21"/>
      <c r="J20" s="23"/>
      <c r="K20" s="23"/>
      <c r="L20" s="23"/>
      <c r="M20" s="23"/>
      <c r="N20" s="23"/>
      <c r="O20" s="23"/>
      <c r="P20" s="21"/>
      <c r="Q20" s="21"/>
      <c r="R20" s="24"/>
      <c r="S20" s="25"/>
    </row>
    <row r="21" spans="2:19" x14ac:dyDescent="0.2">
      <c r="B21" s="15"/>
      <c r="C21" s="16"/>
      <c r="D21" s="16"/>
      <c r="E21" s="16"/>
      <c r="F21" s="26"/>
      <c r="G21" s="21"/>
      <c r="H21" s="21"/>
      <c r="I21" s="27"/>
      <c r="J21" s="23"/>
      <c r="K21" s="23"/>
      <c r="L21" s="23"/>
      <c r="M21" s="23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6"/>
      <c r="F22" s="26"/>
      <c r="G22" s="21"/>
      <c r="H22" s="21"/>
      <c r="I22" s="27"/>
      <c r="J22" s="23"/>
      <c r="K22" s="23"/>
      <c r="L22" s="23"/>
      <c r="M22" s="23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6"/>
      <c r="F23" s="26"/>
      <c r="G23" s="21"/>
      <c r="H23" s="21"/>
      <c r="I23" s="27"/>
      <c r="J23" s="23"/>
      <c r="K23" s="23"/>
      <c r="L23" s="23"/>
      <c r="M23" s="23"/>
      <c r="N23" s="23"/>
      <c r="O23" s="23"/>
      <c r="P23" s="21"/>
      <c r="Q23" s="21"/>
      <c r="R23" s="24"/>
      <c r="S23" s="25"/>
    </row>
    <row r="24" spans="2:19" x14ac:dyDescent="0.2">
      <c r="B24" s="34" t="s">
        <v>0</v>
      </c>
      <c r="C24" s="35"/>
      <c r="D24" s="35"/>
      <c r="E24" s="35"/>
      <c r="F24" s="36"/>
      <c r="G24" s="35"/>
      <c r="H24" s="35"/>
      <c r="I24" s="35"/>
      <c r="J24" s="35"/>
      <c r="K24" s="35"/>
      <c r="L24" s="35"/>
      <c r="M24" s="35"/>
      <c r="N24" s="35"/>
      <c r="O24" s="35"/>
      <c r="P24" s="28"/>
      <c r="Q24" s="28"/>
      <c r="R24" s="28"/>
      <c r="S24" s="28"/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D628-8F0B-4EE5-A546-D9673474E0FD}">
  <sheetPr>
    <tabColor rgb="FFA4CCCC"/>
    <pageSetUpPr autoPageBreaks="0"/>
  </sheetPr>
  <dimension ref="B1:S24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50" customWidth="1"/>
    <col min="3" max="3" width="13.85546875" style="50" customWidth="1"/>
    <col min="4" max="4" width="15" style="50" customWidth="1"/>
    <col min="5" max="5" width="15.140625" style="50" bestFit="1" customWidth="1"/>
    <col min="6" max="6" width="15.42578125" style="50" customWidth="1"/>
    <col min="7" max="7" width="13.42578125" style="50" bestFit="1" customWidth="1"/>
    <col min="8" max="8" width="14.85546875" style="50" bestFit="1" customWidth="1"/>
    <col min="9" max="9" width="15.140625" style="50" bestFit="1" customWidth="1"/>
    <col min="10" max="10" width="14.85546875" style="50" customWidth="1"/>
    <col min="11" max="12" width="12.7109375" style="50" customWidth="1"/>
    <col min="13" max="13" width="13.42578125" style="50" customWidth="1"/>
    <col min="14" max="15" width="10.7109375" style="50" customWidth="1"/>
    <col min="16" max="17" width="11.140625" style="5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23"/>
      <c r="C1" s="224"/>
      <c r="D1" s="238" t="str">
        <f>Indice!B28</f>
        <v>T.7.15</v>
      </c>
      <c r="E1" s="239"/>
      <c r="F1" s="239"/>
      <c r="G1" s="239"/>
      <c r="H1" s="240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25" t="s">
        <v>115</v>
      </c>
      <c r="C2" s="225"/>
      <c r="D2" s="261" t="str">
        <f>Indice!D28</f>
        <v>Numero di giornate retribuite nell'anno dei lavoratori dello spettacolo nelle province del Piemonte</v>
      </c>
      <c r="E2" s="262"/>
      <c r="F2" s="262"/>
      <c r="G2" s="262"/>
      <c r="H2" s="263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22" t="str">
        <f>Indice!F28</f>
        <v>Italia/Piemonte</v>
      </c>
      <c r="C3" s="222"/>
      <c r="D3" s="264"/>
      <c r="E3" s="265"/>
      <c r="F3" s="265"/>
      <c r="G3" s="265"/>
      <c r="H3" s="266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22" t="str">
        <f>Indice!E28</f>
        <v>Giornate</v>
      </c>
      <c r="C4" s="222"/>
      <c r="D4" s="267"/>
      <c r="E4" s="268"/>
      <c r="F4" s="268"/>
      <c r="G4" s="268"/>
      <c r="H4" s="269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22" t="str">
        <f>Indice!G28</f>
        <v>Provincia</v>
      </c>
      <c r="C5" s="222"/>
      <c r="D5" s="276" t="s">
        <v>99</v>
      </c>
      <c r="E5" s="277"/>
      <c r="F5" s="277"/>
      <c r="G5" s="277"/>
      <c r="H5" s="278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44" t="str">
        <f>Indice!H28</f>
        <v>2019|2020|2021|2022|2023|</v>
      </c>
      <c r="C6" s="245"/>
      <c r="D6" s="246" t="s">
        <v>31</v>
      </c>
      <c r="E6" s="247"/>
      <c r="F6" s="247"/>
      <c r="G6" s="247"/>
      <c r="H6" s="248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2:19" ht="24.75" customHeight="1" thickBot="1" x14ac:dyDescent="0.25">
      <c r="B8" s="75" t="s">
        <v>1</v>
      </c>
      <c r="C8" s="46">
        <v>2019</v>
      </c>
      <c r="D8" s="81">
        <v>2020</v>
      </c>
      <c r="E8" s="65">
        <v>2021</v>
      </c>
      <c r="F8" s="65">
        <v>2022</v>
      </c>
      <c r="G8" s="65">
        <v>2023</v>
      </c>
      <c r="H8" s="65" t="s">
        <v>106</v>
      </c>
      <c r="I8" s="82" t="s">
        <v>107</v>
      </c>
      <c r="J8" s="2"/>
      <c r="K8" s="2"/>
      <c r="L8" s="2"/>
      <c r="M8" s="2"/>
      <c r="N8" s="2"/>
      <c r="O8" s="2"/>
      <c r="P8" s="2"/>
      <c r="Q8" s="2"/>
    </row>
    <row r="9" spans="2:19" ht="13.5" thickTop="1" x14ac:dyDescent="0.2">
      <c r="B9" s="76" t="s">
        <v>15</v>
      </c>
      <c r="C9" s="31">
        <v>125734</v>
      </c>
      <c r="D9" s="31">
        <v>74115</v>
      </c>
      <c r="E9" s="78">
        <v>76864</v>
      </c>
      <c r="F9" s="78">
        <v>100326</v>
      </c>
      <c r="G9" s="211">
        <v>108517</v>
      </c>
      <c r="H9" s="195">
        <f>(G9-F9)/F9</f>
        <v>8.1643841078085436E-2</v>
      </c>
      <c r="I9" s="196">
        <v>-0.14000000000000001</v>
      </c>
      <c r="J9" s="2"/>
      <c r="K9" s="2"/>
      <c r="L9" s="2"/>
      <c r="M9" s="2"/>
      <c r="N9" s="2"/>
      <c r="O9" s="2"/>
      <c r="P9" s="2"/>
      <c r="Q9" s="2"/>
    </row>
    <row r="10" spans="2:19" x14ac:dyDescent="0.2">
      <c r="B10" s="77" t="s">
        <v>16</v>
      </c>
      <c r="C10" s="32">
        <v>34328</v>
      </c>
      <c r="D10" s="32">
        <v>21313</v>
      </c>
      <c r="E10" s="32">
        <v>22816</v>
      </c>
      <c r="F10" s="32">
        <v>29579</v>
      </c>
      <c r="G10" s="32">
        <v>32154</v>
      </c>
      <c r="H10" s="197">
        <f t="shared" ref="H10:H18" si="0">(G10-F10)/F10</f>
        <v>8.7055005240204195E-2</v>
      </c>
      <c r="I10" s="198">
        <v>-0.06</v>
      </c>
      <c r="J10" s="2"/>
      <c r="K10" s="2"/>
      <c r="L10" s="2"/>
      <c r="M10" s="2"/>
      <c r="N10" s="2"/>
      <c r="O10" s="2"/>
      <c r="P10" s="2"/>
      <c r="Q10" s="2"/>
    </row>
    <row r="11" spans="2:19" x14ac:dyDescent="0.2">
      <c r="B11" s="77" t="s">
        <v>17</v>
      </c>
      <c r="C11" s="33">
        <v>37041</v>
      </c>
      <c r="D11" s="33">
        <v>24811</v>
      </c>
      <c r="E11" s="33">
        <v>21013</v>
      </c>
      <c r="F11" s="33">
        <v>27734</v>
      </c>
      <c r="G11" s="33">
        <v>27173</v>
      </c>
      <c r="H11" s="199">
        <f t="shared" si="0"/>
        <v>-2.0227879137520732E-2</v>
      </c>
      <c r="I11" s="200">
        <v>-0.27</v>
      </c>
      <c r="J11" s="2"/>
      <c r="K11" s="2"/>
      <c r="L11" s="2"/>
      <c r="M11" s="2"/>
      <c r="N11" s="2"/>
      <c r="O11" s="2"/>
      <c r="P11" s="2"/>
      <c r="Q11" s="2"/>
    </row>
    <row r="12" spans="2:19" x14ac:dyDescent="0.2">
      <c r="B12" s="77" t="s">
        <v>18</v>
      </c>
      <c r="C12" s="33">
        <v>168910</v>
      </c>
      <c r="D12" s="33">
        <v>92723</v>
      </c>
      <c r="E12" s="33">
        <v>106357</v>
      </c>
      <c r="F12" s="33">
        <v>168840</v>
      </c>
      <c r="G12" s="33">
        <v>171167</v>
      </c>
      <c r="H12" s="199">
        <f t="shared" si="0"/>
        <v>1.3782279080786544E-2</v>
      </c>
      <c r="I12" s="200">
        <v>0.01</v>
      </c>
      <c r="J12" s="2"/>
      <c r="K12" s="2"/>
      <c r="L12" s="2"/>
      <c r="M12" s="2"/>
      <c r="N12" s="2"/>
      <c r="O12" s="2"/>
      <c r="P12" s="2"/>
      <c r="Q12" s="2"/>
    </row>
    <row r="13" spans="2:19" x14ac:dyDescent="0.2">
      <c r="B13" s="77" t="s">
        <v>19</v>
      </c>
      <c r="C13" s="33">
        <v>115613</v>
      </c>
      <c r="D13" s="33">
        <v>73875</v>
      </c>
      <c r="E13" s="33">
        <v>82593</v>
      </c>
      <c r="F13" s="33">
        <v>94143</v>
      </c>
      <c r="G13" s="33">
        <v>109625</v>
      </c>
      <c r="H13" s="199">
        <f t="shared" si="0"/>
        <v>0.16445195075576516</v>
      </c>
      <c r="I13" s="200">
        <v>-0.05</v>
      </c>
      <c r="J13" s="2"/>
      <c r="K13" s="2"/>
      <c r="L13" s="2"/>
      <c r="M13" s="2"/>
      <c r="N13" s="2"/>
      <c r="O13" s="2"/>
      <c r="P13" s="2"/>
      <c r="Q13" s="2"/>
    </row>
    <row r="14" spans="2:19" x14ac:dyDescent="0.2">
      <c r="B14" s="77" t="s">
        <v>12</v>
      </c>
      <c r="C14" s="33">
        <v>1428912</v>
      </c>
      <c r="D14" s="33">
        <v>1084922</v>
      </c>
      <c r="E14" s="33">
        <v>1132773</v>
      </c>
      <c r="F14" s="33">
        <v>1342001</v>
      </c>
      <c r="G14" s="33">
        <v>1413597</v>
      </c>
      <c r="H14" s="199">
        <f t="shared" si="0"/>
        <v>5.3350183792709546E-2</v>
      </c>
      <c r="I14" s="200">
        <v>-0.01</v>
      </c>
      <c r="J14" s="2"/>
      <c r="K14" s="2"/>
      <c r="L14" s="2"/>
      <c r="M14" s="2"/>
      <c r="N14" s="2"/>
      <c r="O14" s="2"/>
      <c r="P14" s="2"/>
      <c r="Q14" s="2"/>
    </row>
    <row r="15" spans="2:19" x14ac:dyDescent="0.2">
      <c r="B15" s="77" t="s">
        <v>20</v>
      </c>
      <c r="C15" s="33">
        <v>42657</v>
      </c>
      <c r="D15" s="33">
        <v>28535</v>
      </c>
      <c r="E15" s="33">
        <v>31254</v>
      </c>
      <c r="F15" s="33">
        <v>41515</v>
      </c>
      <c r="G15" s="33">
        <v>42537</v>
      </c>
      <c r="H15" s="199">
        <f t="shared" si="0"/>
        <v>2.4617608093460194E-2</v>
      </c>
      <c r="I15" s="200">
        <v>0</v>
      </c>
      <c r="J15" s="2"/>
      <c r="K15" s="2"/>
      <c r="L15" s="2"/>
      <c r="M15" s="2"/>
      <c r="N15" s="2"/>
      <c r="O15" s="2"/>
      <c r="P15" s="2"/>
      <c r="Q15" s="2"/>
    </row>
    <row r="16" spans="2:19" x14ac:dyDescent="0.2">
      <c r="B16" s="83" t="s">
        <v>21</v>
      </c>
      <c r="C16" s="33">
        <v>30770</v>
      </c>
      <c r="D16" s="33">
        <v>16625</v>
      </c>
      <c r="E16" s="33">
        <v>18295</v>
      </c>
      <c r="F16" s="33">
        <v>24335</v>
      </c>
      <c r="G16" s="33">
        <v>29358</v>
      </c>
      <c r="H16" s="199">
        <f t="shared" si="0"/>
        <v>0.20641051982740907</v>
      </c>
      <c r="I16" s="200">
        <v>-0.05</v>
      </c>
      <c r="J16" s="2"/>
      <c r="K16" s="2"/>
      <c r="L16" s="2"/>
      <c r="M16" s="2"/>
      <c r="N16" s="2"/>
      <c r="O16" s="2"/>
      <c r="P16" s="2"/>
      <c r="Q16" s="2"/>
    </row>
    <row r="17" spans="2:19" x14ac:dyDescent="0.2">
      <c r="B17" s="173" t="s">
        <v>23</v>
      </c>
      <c r="C17" s="174">
        <v>1983965</v>
      </c>
      <c r="D17" s="174">
        <v>1416919</v>
      </c>
      <c r="E17" s="174">
        <v>1491965</v>
      </c>
      <c r="F17" s="174">
        <v>1828473</v>
      </c>
      <c r="G17" s="174">
        <v>1934128</v>
      </c>
      <c r="H17" s="210">
        <f t="shared" si="0"/>
        <v>5.7783188485692707E-2</v>
      </c>
      <c r="I17" s="209">
        <v>-0.03</v>
      </c>
      <c r="J17" s="2"/>
      <c r="K17" s="2"/>
      <c r="L17" s="2"/>
      <c r="M17" s="2"/>
      <c r="N17" s="2"/>
      <c r="O17" s="2"/>
      <c r="P17" s="2"/>
      <c r="Q17" s="2"/>
    </row>
    <row r="18" spans="2:19" x14ac:dyDescent="0.2">
      <c r="B18" s="84" t="s">
        <v>54</v>
      </c>
      <c r="C18" s="85">
        <v>32727197</v>
      </c>
      <c r="D18" s="85">
        <v>23868625</v>
      </c>
      <c r="E18" s="85">
        <v>26717703</v>
      </c>
      <c r="F18" s="85">
        <v>33415001</v>
      </c>
      <c r="G18" s="85">
        <v>34995018</v>
      </c>
      <c r="H18" s="201">
        <f t="shared" si="0"/>
        <v>4.7284661161614214E-2</v>
      </c>
      <c r="I18" s="202">
        <v>7.0000000000000007E-2</v>
      </c>
      <c r="J18" s="2"/>
      <c r="K18" s="2"/>
      <c r="L18" s="2"/>
      <c r="M18" s="2"/>
      <c r="N18" s="2"/>
      <c r="O18" s="2"/>
      <c r="P18" s="2"/>
      <c r="Q18" s="2"/>
    </row>
    <row r="19" spans="2:19" x14ac:dyDescent="0.2">
      <c r="B19" s="15"/>
      <c r="C19" s="16"/>
      <c r="D19" s="16"/>
      <c r="E19" s="17"/>
      <c r="F19" s="18"/>
      <c r="G19" s="19"/>
      <c r="H19" s="19"/>
      <c r="I19" s="20"/>
      <c r="J19" s="22"/>
      <c r="K19" s="22"/>
      <c r="L19" s="22"/>
      <c r="M19" s="22"/>
      <c r="N19" s="23"/>
      <c r="O19" s="23"/>
      <c r="P19" s="21"/>
      <c r="Q19" s="21"/>
      <c r="R19" s="24"/>
      <c r="S19" s="25"/>
    </row>
    <row r="20" spans="2:19" x14ac:dyDescent="0.2">
      <c r="B20" s="15"/>
      <c r="C20" s="16"/>
      <c r="D20" s="16"/>
      <c r="E20" s="16"/>
      <c r="F20" s="26"/>
      <c r="G20" s="26"/>
      <c r="H20" s="26"/>
      <c r="I20" s="21"/>
      <c r="J20" s="23"/>
      <c r="K20" s="23"/>
      <c r="L20" s="23"/>
      <c r="M20" s="23"/>
      <c r="N20" s="23"/>
      <c r="O20" s="23"/>
      <c r="P20" s="21"/>
      <c r="Q20" s="21"/>
      <c r="R20" s="24"/>
      <c r="S20" s="25"/>
    </row>
    <row r="21" spans="2:19" x14ac:dyDescent="0.2">
      <c r="B21" s="15"/>
      <c r="C21" s="16"/>
      <c r="D21" s="16"/>
      <c r="E21" s="16"/>
      <c r="F21" s="26"/>
      <c r="G21" s="21"/>
      <c r="H21" s="21"/>
      <c r="I21" s="27"/>
      <c r="J21" s="23"/>
      <c r="K21" s="23"/>
      <c r="L21" s="23"/>
      <c r="M21" s="23"/>
      <c r="N21" s="23"/>
      <c r="O21" s="23"/>
      <c r="P21" s="21"/>
      <c r="Q21" s="21"/>
      <c r="R21" s="24"/>
      <c r="S21" s="25"/>
    </row>
    <row r="22" spans="2:19" x14ac:dyDescent="0.2">
      <c r="B22" s="15"/>
      <c r="C22" s="16"/>
      <c r="D22" s="16"/>
      <c r="E22" s="16"/>
      <c r="F22" s="26"/>
      <c r="G22" s="21"/>
      <c r="H22" s="21"/>
      <c r="I22" s="27"/>
      <c r="J22" s="23"/>
      <c r="K22" s="23"/>
      <c r="L22" s="23"/>
      <c r="M22" s="23"/>
      <c r="N22" s="23"/>
      <c r="O22" s="23"/>
      <c r="P22" s="21"/>
      <c r="Q22" s="21"/>
      <c r="R22" s="24"/>
      <c r="S22" s="25"/>
    </row>
    <row r="23" spans="2:19" x14ac:dyDescent="0.2">
      <c r="B23" s="15"/>
      <c r="C23" s="16"/>
      <c r="D23" s="16"/>
      <c r="E23" s="16"/>
      <c r="F23" s="26"/>
      <c r="G23" s="21"/>
      <c r="H23" s="21"/>
      <c r="I23" s="27"/>
      <c r="J23" s="23"/>
      <c r="K23" s="23"/>
      <c r="L23" s="23"/>
      <c r="M23" s="23"/>
      <c r="N23" s="23"/>
      <c r="O23" s="23"/>
      <c r="P23" s="21"/>
      <c r="Q23" s="21"/>
      <c r="R23" s="24"/>
      <c r="S23" s="25"/>
    </row>
    <row r="24" spans="2:19" x14ac:dyDescent="0.2">
      <c r="B24" s="34" t="s">
        <v>0</v>
      </c>
      <c r="C24" s="35"/>
      <c r="D24" s="35"/>
      <c r="E24" s="35"/>
      <c r="F24" s="36"/>
      <c r="G24" s="35"/>
      <c r="H24" s="35"/>
      <c r="I24" s="35"/>
      <c r="J24" s="35"/>
      <c r="K24" s="35"/>
      <c r="L24" s="35"/>
      <c r="M24" s="35"/>
      <c r="N24" s="35"/>
      <c r="O24" s="35"/>
      <c r="P24" s="28"/>
      <c r="Q24" s="28"/>
      <c r="R24" s="28"/>
      <c r="S24" s="28"/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F16D-D857-4997-9DA1-DF0D6AF83A59}">
  <sheetPr>
    <tabColor rgb="FFA4CCCC"/>
  </sheetPr>
  <dimension ref="B1:O31"/>
  <sheetViews>
    <sheetView workbookViewId="0">
      <selection activeCell="J21" sqref="J21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14062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23"/>
      <c r="C1" s="224"/>
      <c r="D1" s="238" t="str">
        <f>Indice!B29</f>
        <v>F.7.3</v>
      </c>
      <c r="E1" s="239"/>
      <c r="F1" s="239"/>
      <c r="G1" s="239"/>
      <c r="H1" s="240"/>
    </row>
    <row r="2" spans="2:11" ht="18" customHeight="1" x14ac:dyDescent="0.2">
      <c r="B2" s="225" t="s">
        <v>115</v>
      </c>
      <c r="C2" s="225"/>
      <c r="D2" s="261" t="str">
        <f>Indice!D29</f>
        <v>Lavoratori dello spettacolo in Piemonte suddivisi per tipologia di lavoratore dello spettacolo</v>
      </c>
      <c r="E2" s="262"/>
      <c r="F2" s="262"/>
      <c r="G2" s="262"/>
      <c r="H2" s="263"/>
    </row>
    <row r="3" spans="2:11" ht="18" customHeight="1" x14ac:dyDescent="0.2">
      <c r="B3" s="222" t="str">
        <f>Indice!F29</f>
        <v>Piemonte</v>
      </c>
      <c r="C3" s="222"/>
      <c r="D3" s="264"/>
      <c r="E3" s="265"/>
      <c r="F3" s="265"/>
      <c r="G3" s="265"/>
      <c r="H3" s="266"/>
    </row>
    <row r="4" spans="2:11" ht="15.75" customHeight="1" x14ac:dyDescent="0.2">
      <c r="B4" s="222" t="str">
        <f>Indice!E29</f>
        <v>Tipologia lavoratori</v>
      </c>
      <c r="C4" s="222"/>
      <c r="D4" s="267"/>
      <c r="E4" s="268"/>
      <c r="F4" s="268"/>
      <c r="G4" s="268"/>
      <c r="H4" s="269"/>
    </row>
    <row r="5" spans="2:11" ht="26.25" customHeight="1" x14ac:dyDescent="0.2">
      <c r="B5" s="222" t="str">
        <f>Indice!G29</f>
        <v>Anno</v>
      </c>
      <c r="C5" s="222"/>
      <c r="D5" s="276" t="s">
        <v>99</v>
      </c>
      <c r="E5" s="277"/>
      <c r="F5" s="277"/>
      <c r="G5" s="277"/>
      <c r="H5" s="278"/>
    </row>
    <row r="6" spans="2:11" ht="18.600000000000001" customHeight="1" x14ac:dyDescent="0.2">
      <c r="B6" s="244" t="str">
        <f>Indice!H29</f>
        <v>2019|2020|2021|2022|2023|</v>
      </c>
      <c r="C6" s="245"/>
      <c r="D6" s="246" t="s">
        <v>31</v>
      </c>
      <c r="E6" s="247"/>
      <c r="F6" s="247"/>
      <c r="G6" s="247"/>
      <c r="H6" s="248"/>
    </row>
    <row r="7" spans="2:11" x14ac:dyDescent="0.2">
      <c r="H7" s="51"/>
      <c r="I7" s="52"/>
      <c r="J7" s="52"/>
      <c r="K7" s="52"/>
    </row>
    <row r="8" spans="2:11" x14ac:dyDescent="0.2">
      <c r="H8" s="52"/>
      <c r="I8" s="52"/>
      <c r="J8" s="52"/>
      <c r="K8" s="52"/>
    </row>
    <row r="9" spans="2:11" x14ac:dyDescent="0.2">
      <c r="H9" s="52"/>
      <c r="I9" s="52"/>
      <c r="J9" s="52"/>
      <c r="K9" s="52"/>
    </row>
    <row r="10" spans="2:11" x14ac:dyDescent="0.2">
      <c r="H10" s="52"/>
      <c r="I10" s="52"/>
      <c r="J10" s="52"/>
      <c r="K10" s="52"/>
    </row>
    <row r="11" spans="2:11" x14ac:dyDescent="0.2">
      <c r="H11" s="52"/>
      <c r="I11" s="52"/>
      <c r="J11" s="52"/>
      <c r="K11" s="52"/>
    </row>
    <row r="12" spans="2:11" x14ac:dyDescent="0.2">
      <c r="H12" s="52"/>
      <c r="I12" s="52"/>
      <c r="J12" s="52"/>
      <c r="K12" s="52"/>
    </row>
    <row r="13" spans="2:11" x14ac:dyDescent="0.2">
      <c r="H13" s="52"/>
      <c r="I13" s="52"/>
      <c r="J13" s="52"/>
      <c r="K13" s="52"/>
    </row>
    <row r="14" spans="2:11" x14ac:dyDescent="0.2">
      <c r="H14" s="52"/>
      <c r="I14" s="52"/>
      <c r="J14" s="52"/>
      <c r="K14" s="52"/>
    </row>
    <row r="15" spans="2:11" x14ac:dyDescent="0.2">
      <c r="H15" s="52"/>
      <c r="I15" s="52"/>
      <c r="J15" s="52"/>
      <c r="K15" s="52"/>
    </row>
    <row r="16" spans="2:11" x14ac:dyDescent="0.2">
      <c r="H16" s="52"/>
      <c r="I16" s="52"/>
      <c r="J16" s="52"/>
      <c r="K16" s="52"/>
    </row>
    <row r="17" spans="2:15" x14ac:dyDescent="0.2">
      <c r="H17" s="52"/>
      <c r="I17" s="52"/>
      <c r="J17" s="52"/>
      <c r="K17" s="52"/>
    </row>
    <row r="18" spans="2:15" x14ac:dyDescent="0.2">
      <c r="H18" s="52"/>
      <c r="I18" s="52"/>
      <c r="J18" s="52"/>
      <c r="K18" s="52"/>
    </row>
    <row r="19" spans="2:15" x14ac:dyDescent="0.2">
      <c r="H19" s="52"/>
      <c r="I19" s="52"/>
      <c r="J19" s="52"/>
      <c r="K19" s="52"/>
    </row>
    <row r="20" spans="2:15" x14ac:dyDescent="0.2">
      <c r="H20" s="52"/>
      <c r="I20" s="52"/>
      <c r="J20" s="52"/>
      <c r="K20" s="52"/>
    </row>
    <row r="21" spans="2:15" ht="159" customHeight="1" x14ac:dyDescent="0.2">
      <c r="B21" s="13"/>
      <c r="C21" s="13"/>
    </row>
    <row r="22" spans="2:15" ht="36.75" customHeight="1" x14ac:dyDescent="0.2">
      <c r="B22" s="39"/>
      <c r="C22" s="39"/>
    </row>
    <row r="23" spans="2:15" ht="21" customHeight="1" x14ac:dyDescent="0.2">
      <c r="B23" s="127"/>
      <c r="C23" s="60" t="s">
        <v>118</v>
      </c>
      <c r="D23" s="128" t="s">
        <v>119</v>
      </c>
    </row>
    <row r="24" spans="2:15" ht="19.5" customHeight="1" x14ac:dyDescent="0.2">
      <c r="B24" s="124">
        <v>2019</v>
      </c>
      <c r="C24" s="125">
        <v>11869</v>
      </c>
      <c r="D24" s="126">
        <v>3895</v>
      </c>
    </row>
    <row r="25" spans="2:15" x14ac:dyDescent="0.2">
      <c r="B25" s="68">
        <v>2020</v>
      </c>
      <c r="C25" s="120">
        <v>9643</v>
      </c>
      <c r="D25" s="121">
        <v>2588</v>
      </c>
      <c r="E25" s="19"/>
      <c r="F25" s="38"/>
    </row>
    <row r="26" spans="2:15" x14ac:dyDescent="0.2">
      <c r="B26" s="68">
        <v>2021</v>
      </c>
      <c r="C26" s="120">
        <v>10557</v>
      </c>
      <c r="D26" s="121">
        <v>2963</v>
      </c>
      <c r="E26" s="19"/>
      <c r="F26" s="38"/>
    </row>
    <row r="27" spans="2:15" x14ac:dyDescent="0.2">
      <c r="B27" s="169">
        <v>2022</v>
      </c>
      <c r="C27" s="170">
        <v>11246</v>
      </c>
      <c r="D27" s="171">
        <v>3534</v>
      </c>
      <c r="E27" s="19"/>
      <c r="F27" s="38"/>
    </row>
    <row r="28" spans="2:15" x14ac:dyDescent="0.2">
      <c r="B28" s="69">
        <v>2023</v>
      </c>
      <c r="C28" s="122">
        <v>11897</v>
      </c>
      <c r="D28" s="123">
        <v>3868</v>
      </c>
      <c r="E28" s="19"/>
      <c r="F28" s="38"/>
    </row>
    <row r="29" spans="2:15" x14ac:dyDescent="0.2">
      <c r="B29" s="62"/>
      <c r="C29" s="63"/>
      <c r="D29" s="63"/>
      <c r="E29" s="64"/>
      <c r="F29" s="16"/>
      <c r="G29" s="16"/>
      <c r="H29" s="26"/>
      <c r="I29" s="21"/>
      <c r="J29" s="21"/>
      <c r="K29" s="27"/>
    </row>
    <row r="30" spans="2:15" x14ac:dyDescent="0.2">
      <c r="B30" s="34" t="s">
        <v>0</v>
      </c>
      <c r="C30" s="35"/>
      <c r="D30" s="35"/>
      <c r="E30" s="35"/>
      <c r="F30" s="35"/>
      <c r="G30" s="35"/>
      <c r="H30" s="36"/>
      <c r="I30" s="35"/>
      <c r="J30" s="35"/>
      <c r="K30" s="35"/>
      <c r="L30" s="37"/>
      <c r="M30" s="37"/>
      <c r="N30" s="37"/>
      <c r="O30" s="37"/>
    </row>
    <row r="31" spans="2:15" ht="41.25" customHeight="1" x14ac:dyDescent="0.2">
      <c r="B31" s="134"/>
      <c r="C31" s="134"/>
      <c r="D31" s="134"/>
      <c r="E31" s="134"/>
      <c r="F31" s="134"/>
      <c r="G31" s="134"/>
      <c r="H31" s="134"/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19</vt:i4>
      </vt:variant>
      <vt:variant>
        <vt:lpstr>Intervalli denominati</vt:lpstr>
      </vt:variant>
      <vt:variant>
        <vt:i4>26</vt:i4>
      </vt:variant>
    </vt:vector>
  </HeadingPairs>
  <TitlesOfParts>
    <vt:vector size="45" baseType="lpstr">
      <vt:lpstr>Indice</vt:lpstr>
      <vt:lpstr>T.7.1</vt:lpstr>
      <vt:lpstr>T.7.2</vt:lpstr>
      <vt:lpstr>T.7.3</vt:lpstr>
      <vt:lpstr>T.7.4</vt:lpstr>
      <vt:lpstr>T.7.5</vt:lpstr>
      <vt:lpstr>T.7.6</vt:lpstr>
      <vt:lpstr>T.7.7</vt:lpstr>
      <vt:lpstr>T.7.8</vt:lpstr>
      <vt:lpstr>T.7.9</vt:lpstr>
      <vt:lpstr>T.7.10</vt:lpstr>
      <vt:lpstr>T.7.11</vt:lpstr>
      <vt:lpstr>T.7.12</vt:lpstr>
      <vt:lpstr>T.7.13</vt:lpstr>
      <vt:lpstr>F.7.1</vt:lpstr>
      <vt:lpstr>F.7.2</vt:lpstr>
      <vt:lpstr>T.7.14</vt:lpstr>
      <vt:lpstr>T.7.15</vt:lpstr>
      <vt:lpstr>F.7.3</vt:lpstr>
      <vt:lpstr>T.7.10!SETTORE</vt:lpstr>
      <vt:lpstr>T.7.11!SETTORE</vt:lpstr>
      <vt:lpstr>T.7.12!SETTORE</vt:lpstr>
      <vt:lpstr>T.7.13!SETTORE</vt:lpstr>
      <vt:lpstr>T.7.14!SETTORE</vt:lpstr>
      <vt:lpstr>T.7.15!SETTORE</vt:lpstr>
      <vt:lpstr>T.7.2!SETTORE</vt:lpstr>
      <vt:lpstr>T.7.3!SETTORE</vt:lpstr>
      <vt:lpstr>T.7.4!SETTORE</vt:lpstr>
      <vt:lpstr>T.7.5!SETTORE</vt:lpstr>
      <vt:lpstr>T.7.7!SETTORE</vt:lpstr>
      <vt:lpstr>T.7.8!SETTORE</vt:lpstr>
      <vt:lpstr>T.7.9!SETTORE</vt:lpstr>
      <vt:lpstr>T.7.10!TERRITORIO</vt:lpstr>
      <vt:lpstr>T.7.11!TERRITORIO</vt:lpstr>
      <vt:lpstr>T.7.12!TERRITORIO</vt:lpstr>
      <vt:lpstr>T.7.13!TERRITORIO</vt:lpstr>
      <vt:lpstr>T.7.14!TERRITORIO</vt:lpstr>
      <vt:lpstr>T.7.15!TERRITORIO</vt:lpstr>
      <vt:lpstr>T.7.2!TERRITORIO</vt:lpstr>
      <vt:lpstr>T.7.3!TERRITORIO</vt:lpstr>
      <vt:lpstr>T.7.4!TERRITORIO</vt:lpstr>
      <vt:lpstr>T.7.5!TERRITORIO</vt:lpstr>
      <vt:lpstr>T.7.7!TERRITORIO</vt:lpstr>
      <vt:lpstr>T.7.8!TERRITORIO</vt:lpstr>
      <vt:lpstr>T.7.9!TERRITORIO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Toso</dc:creator>
  <cp:lastModifiedBy>Elisa Toso</cp:lastModifiedBy>
  <dcterms:created xsi:type="dcterms:W3CDTF">2024-03-06T13:20:25Z</dcterms:created>
  <dcterms:modified xsi:type="dcterms:W3CDTF">2024-10-30T11:02:59Z</dcterms:modified>
</cp:coreProperties>
</file>